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 activeTab="5"/>
  </bookViews>
  <sheets>
    <sheet name="Лист1" sheetId="1" r:id="rId1"/>
    <sheet name="Лист2" sheetId="5" r:id="rId2"/>
    <sheet name="Лист3" sheetId="3" r:id="rId3"/>
    <sheet name="Лист4" sheetId="2" r:id="rId4"/>
    <sheet name="Лист5" sheetId="6" r:id="rId5"/>
    <sheet name="Лист7" sheetId="8" r:id="rId6"/>
    <sheet name="Лист6" sheetId="9" r:id="rId7"/>
  </sheets>
  <calcPr calcId="125725"/>
</workbook>
</file>

<file path=xl/calcChain.xml><?xml version="1.0" encoding="utf-8"?>
<calcChain xmlns="http://schemas.openxmlformats.org/spreadsheetml/2006/main">
  <c r="K6" i="8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5"/>
  <c r="K6" i="9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K29"/>
  <c r="J29"/>
  <c r="G29"/>
  <c r="D29"/>
  <c r="H5"/>
  <c r="H29" s="1"/>
  <c r="E5"/>
  <c r="E29" s="1"/>
  <c r="K6" i="6" l="1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5"/>
  <c r="K6" i="2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5"/>
  <c r="J6" i="3"/>
  <c r="K6" s="1"/>
  <c r="J7"/>
  <c r="K7" s="1"/>
  <c r="J8"/>
  <c r="K8" s="1"/>
  <c r="J9"/>
  <c r="K9" s="1"/>
  <c r="J10"/>
  <c r="K10" s="1"/>
  <c r="J11"/>
  <c r="K11" s="1"/>
  <c r="J12"/>
  <c r="K12" s="1"/>
  <c r="J13"/>
  <c r="K13" s="1"/>
  <c r="J14"/>
  <c r="K14" s="1"/>
  <c r="J15"/>
  <c r="K15" s="1"/>
  <c r="J16"/>
  <c r="K16" s="1"/>
  <c r="J17"/>
  <c r="K17" s="1"/>
  <c r="J18"/>
  <c r="K18" s="1"/>
  <c r="J19"/>
  <c r="K19" s="1"/>
  <c r="J20"/>
  <c r="K20" s="1"/>
  <c r="J21"/>
  <c r="K21" s="1"/>
  <c r="J22"/>
  <c r="K22" s="1"/>
  <c r="J23"/>
  <c r="K23" s="1"/>
  <c r="J24"/>
  <c r="K24" s="1"/>
  <c r="J5"/>
  <c r="K5" s="1"/>
  <c r="K6" i="5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5"/>
  <c r="K5" i="1"/>
  <c r="J28" i="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5"/>
  <c r="J5" i="1"/>
  <c r="J6"/>
  <c r="J7"/>
  <c r="J8"/>
  <c r="J9"/>
  <c r="J10"/>
  <c r="J11"/>
  <c r="J12"/>
  <c r="J13"/>
  <c r="J14"/>
  <c r="J15"/>
  <c r="J16"/>
  <c r="J17"/>
  <c r="J18"/>
  <c r="J19"/>
  <c r="J20"/>
  <c r="J21"/>
  <c r="J22"/>
  <c r="J23"/>
  <c r="K6" l="1"/>
  <c r="K7"/>
  <c r="K8"/>
  <c r="K9"/>
  <c r="K10"/>
  <c r="K11"/>
  <c r="K12"/>
  <c r="K13"/>
  <c r="K14"/>
  <c r="K15"/>
  <c r="K16"/>
  <c r="K17"/>
  <c r="K18"/>
  <c r="K19"/>
  <c r="K20"/>
  <c r="K21"/>
  <c r="K22"/>
  <c r="D26" i="6"/>
  <c r="E25"/>
  <c r="E5"/>
  <c r="D29" i="5"/>
  <c r="H25" i="8"/>
  <c r="H24"/>
  <c r="E25"/>
  <c r="E24"/>
  <c r="H25" i="6"/>
  <c r="K26" i="8"/>
  <c r="J26"/>
  <c r="G26"/>
  <c r="D26"/>
  <c r="H23"/>
  <c r="E23"/>
  <c r="H22"/>
  <c r="E22"/>
  <c r="H21"/>
  <c r="E21"/>
  <c r="H20"/>
  <c r="E20"/>
  <c r="H19"/>
  <c r="E19"/>
  <c r="H18"/>
  <c r="E18"/>
  <c r="H17"/>
  <c r="E17"/>
  <c r="H16"/>
  <c r="E16"/>
  <c r="H15"/>
  <c r="E15"/>
  <c r="H14"/>
  <c r="E14"/>
  <c r="H13"/>
  <c r="E13"/>
  <c r="H12"/>
  <c r="E12"/>
  <c r="H11"/>
  <c r="E11"/>
  <c r="H10"/>
  <c r="E10"/>
  <c r="H9"/>
  <c r="E9"/>
  <c r="H8"/>
  <c r="E8"/>
  <c r="H7"/>
  <c r="E7"/>
  <c r="H6"/>
  <c r="E6"/>
  <c r="H5"/>
  <c r="H26" s="1"/>
  <c r="E5"/>
  <c r="E26"/>
  <c r="K26" i="6"/>
  <c r="J26"/>
  <c r="G26"/>
  <c r="H24"/>
  <c r="E24"/>
  <c r="H23"/>
  <c r="E23"/>
  <c r="H22"/>
  <c r="E22"/>
  <c r="H21"/>
  <c r="E21"/>
  <c r="H20"/>
  <c r="E20"/>
  <c r="H19"/>
  <c r="E19"/>
  <c r="H18"/>
  <c r="E18"/>
  <c r="H17"/>
  <c r="E17"/>
  <c r="H16"/>
  <c r="E16"/>
  <c r="H15"/>
  <c r="E15"/>
  <c r="H14"/>
  <c r="E14"/>
  <c r="H13"/>
  <c r="E13"/>
  <c r="H12"/>
  <c r="E12"/>
  <c r="H11"/>
  <c r="E11"/>
  <c r="H10"/>
  <c r="E10"/>
  <c r="H9"/>
  <c r="E9"/>
  <c r="H8"/>
  <c r="E8"/>
  <c r="H7"/>
  <c r="E7"/>
  <c r="H6"/>
  <c r="E6"/>
  <c r="H5"/>
  <c r="K29" i="5"/>
  <c r="J29"/>
  <c r="G29"/>
  <c r="H28"/>
  <c r="E28"/>
  <c r="H27"/>
  <c r="E27"/>
  <c r="H26"/>
  <c r="E26"/>
  <c r="H25"/>
  <c r="E25"/>
  <c r="H24"/>
  <c r="E24"/>
  <c r="H23"/>
  <c r="E23"/>
  <c r="H22"/>
  <c r="E22"/>
  <c r="H21"/>
  <c r="E21"/>
  <c r="H20"/>
  <c r="E20"/>
  <c r="H19"/>
  <c r="E19"/>
  <c r="H18"/>
  <c r="E18"/>
  <c r="H17"/>
  <c r="E17"/>
  <c r="H16"/>
  <c r="E16"/>
  <c r="H15"/>
  <c r="E15"/>
  <c r="H14"/>
  <c r="E14"/>
  <c r="H13"/>
  <c r="E13"/>
  <c r="H12"/>
  <c r="E12"/>
  <c r="H11"/>
  <c r="E11"/>
  <c r="H10"/>
  <c r="E10"/>
  <c r="H9"/>
  <c r="E9"/>
  <c r="H8"/>
  <c r="E8"/>
  <c r="H7"/>
  <c r="E7"/>
  <c r="H6"/>
  <c r="E6"/>
  <c r="H5"/>
  <c r="E5"/>
  <c r="E29"/>
  <c r="H24" i="3"/>
  <c r="H23"/>
  <c r="H22"/>
  <c r="H21"/>
  <c r="H20"/>
  <c r="H19"/>
  <c r="H18"/>
  <c r="H17"/>
  <c r="H16"/>
  <c r="H15"/>
  <c r="H14"/>
  <c r="H13"/>
  <c r="H12"/>
  <c r="H11"/>
  <c r="H10"/>
  <c r="H9"/>
  <c r="H8"/>
  <c r="H7"/>
  <c r="H6"/>
  <c r="H24" i="2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22" i="1"/>
  <c r="H21"/>
  <c r="H20"/>
  <c r="H19"/>
  <c r="H18"/>
  <c r="H17"/>
  <c r="H16"/>
  <c r="H15"/>
  <c r="H14"/>
  <c r="H13"/>
  <c r="H12"/>
  <c r="H11"/>
  <c r="H10"/>
  <c r="H9"/>
  <c r="H8"/>
  <c r="H7"/>
  <c r="H6"/>
  <c r="H5"/>
  <c r="H5" i="3"/>
  <c r="E13"/>
  <c r="E12"/>
  <c r="K25"/>
  <c r="J25"/>
  <c r="G25"/>
  <c r="D25"/>
  <c r="E24"/>
  <c r="E23"/>
  <c r="E22"/>
  <c r="E21"/>
  <c r="E20"/>
  <c r="E19"/>
  <c r="E18"/>
  <c r="E17"/>
  <c r="E16"/>
  <c r="E15"/>
  <c r="E14"/>
  <c r="E11"/>
  <c r="E10"/>
  <c r="E9"/>
  <c r="E8"/>
  <c r="E7"/>
  <c r="E6"/>
  <c r="E5"/>
  <c r="E24" i="2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5" i="1"/>
  <c r="K25" i="2"/>
  <c r="J25"/>
  <c r="G25"/>
  <c r="D25"/>
  <c r="E20" i="1"/>
  <c r="E21"/>
  <c r="E22"/>
  <c r="E16"/>
  <c r="E6"/>
  <c r="E7"/>
  <c r="E8"/>
  <c r="E9"/>
  <c r="E10"/>
  <c r="E11"/>
  <c r="E12"/>
  <c r="E13"/>
  <c r="E14"/>
  <c r="E15"/>
  <c r="E17"/>
  <c r="E18"/>
  <c r="E19"/>
  <c r="E26" i="6"/>
  <c r="H26"/>
  <c r="H29" i="5"/>
  <c r="H25" i="3"/>
  <c r="H25" i="2"/>
  <c r="E25"/>
  <c r="E25" i="3"/>
  <c r="K23" i="1"/>
  <c r="D23"/>
  <c r="E23"/>
  <c r="H23"/>
  <c r="G23"/>
</calcChain>
</file>

<file path=xl/sharedStrings.xml><?xml version="1.0" encoding="utf-8"?>
<sst xmlns="http://schemas.openxmlformats.org/spreadsheetml/2006/main" count="770" uniqueCount="95">
  <si>
    <t>№ п/п</t>
  </si>
  <si>
    <t>Фамилия</t>
  </si>
  <si>
    <t>Имя</t>
  </si>
  <si>
    <t>учитель</t>
  </si>
  <si>
    <t>итого</t>
  </si>
  <si>
    <t>балл</t>
  </si>
  <si>
    <t>% вып</t>
  </si>
  <si>
    <t>среднее значение</t>
  </si>
  <si>
    <t>Казахский язык</t>
  </si>
  <si>
    <t xml:space="preserve">Акопова </t>
  </si>
  <si>
    <t>Юлия</t>
  </si>
  <si>
    <t>Алдышев</t>
  </si>
  <si>
    <t>Мухаммед</t>
  </si>
  <si>
    <t>Баласанян</t>
  </si>
  <si>
    <t>Владимир</t>
  </si>
  <si>
    <t>Бенчак</t>
  </si>
  <si>
    <t>Галина</t>
  </si>
  <si>
    <t xml:space="preserve">Бегимбетова </t>
  </si>
  <si>
    <t>Карина</t>
  </si>
  <si>
    <t>Жакия</t>
  </si>
  <si>
    <t>Риза</t>
  </si>
  <si>
    <t xml:space="preserve">Жолдабаева </t>
  </si>
  <si>
    <t>Амина</t>
  </si>
  <si>
    <t xml:space="preserve">Жумагулова </t>
  </si>
  <si>
    <t xml:space="preserve">Курганов </t>
  </si>
  <si>
    <t>Георгий</t>
  </si>
  <si>
    <t xml:space="preserve">Камышкенова </t>
  </si>
  <si>
    <t>Азалия</t>
  </si>
  <si>
    <t xml:space="preserve">Кучеренко </t>
  </si>
  <si>
    <t>Валерия</t>
  </si>
  <si>
    <t xml:space="preserve">Никитина </t>
  </si>
  <si>
    <t xml:space="preserve">Огиренко </t>
  </si>
  <si>
    <t>Артем</t>
  </si>
  <si>
    <t>Александр</t>
  </si>
  <si>
    <t xml:space="preserve">Сергеев </t>
  </si>
  <si>
    <t xml:space="preserve">Сибгатулин </t>
  </si>
  <si>
    <t>Фарид</t>
  </si>
  <si>
    <t xml:space="preserve">Турсун </t>
  </si>
  <si>
    <t>Адильжан</t>
  </si>
  <si>
    <t xml:space="preserve">Фуртатов </t>
  </si>
  <si>
    <t>Никита</t>
  </si>
  <si>
    <t xml:space="preserve">Шакаргалиев </t>
  </si>
  <si>
    <t>Асылхан</t>
  </si>
  <si>
    <t xml:space="preserve">Шамсутдинова  </t>
  </si>
  <si>
    <t>Камила</t>
  </si>
  <si>
    <t xml:space="preserve">Шевченко </t>
  </si>
  <si>
    <t>Ксения</t>
  </si>
  <si>
    <t>Результаты тестирования 9А класса</t>
  </si>
  <si>
    <t>Титов</t>
  </si>
  <si>
    <t xml:space="preserve">Холманских </t>
  </si>
  <si>
    <t>Илья</t>
  </si>
  <si>
    <t>Искакова Л.М.</t>
  </si>
  <si>
    <t>Кожбаева К.К.</t>
  </si>
  <si>
    <t>Биология</t>
  </si>
  <si>
    <t>Дата   26.01.2017</t>
  </si>
  <si>
    <t>Лаврентий Е.В.</t>
  </si>
  <si>
    <t xml:space="preserve">Алдышев </t>
  </si>
  <si>
    <t xml:space="preserve">Жакия </t>
  </si>
  <si>
    <t>Шамсутдинова</t>
  </si>
  <si>
    <t xml:space="preserve">Темиржанов </t>
  </si>
  <si>
    <t>07.02.17г.</t>
  </si>
  <si>
    <t>химия</t>
  </si>
  <si>
    <t>Хомутова С.В.</t>
  </si>
  <si>
    <t xml:space="preserve">Ильдебаев </t>
  </si>
  <si>
    <t>Адиль</t>
  </si>
  <si>
    <t xml:space="preserve">Логвиненко </t>
  </si>
  <si>
    <t>Рафаэль</t>
  </si>
  <si>
    <t xml:space="preserve">Пирогов </t>
  </si>
  <si>
    <t>Искакова Л.М.11</t>
  </si>
  <si>
    <t>Саша</t>
  </si>
  <si>
    <t>Алиль           13</t>
  </si>
  <si>
    <t xml:space="preserve">фарид </t>
  </si>
  <si>
    <t>математика</t>
  </si>
  <si>
    <t>Искакова Л.М</t>
  </si>
  <si>
    <t>Кожбаева К.К</t>
  </si>
  <si>
    <t>Кутнова Л.Г.</t>
  </si>
  <si>
    <t>Кутнова Л.Г</t>
  </si>
  <si>
    <t>Кучеренко</t>
  </si>
  <si>
    <t>Среднее значение</t>
  </si>
  <si>
    <t>Ильдибаев</t>
  </si>
  <si>
    <t>Логвиненко</t>
  </si>
  <si>
    <t>Пирогов</t>
  </si>
  <si>
    <t>Жумагулова</t>
  </si>
  <si>
    <t>Фиизка</t>
  </si>
  <si>
    <t>Лесных Н.В.</t>
  </si>
  <si>
    <t>Физика</t>
  </si>
  <si>
    <t>Сергеев</t>
  </si>
  <si>
    <t>Артём</t>
  </si>
  <si>
    <t>Темиржанов</t>
  </si>
  <si>
    <t>История К.</t>
  </si>
  <si>
    <t>Искакова Л.М.12</t>
  </si>
  <si>
    <t>География</t>
  </si>
  <si>
    <t xml:space="preserve">Жумабаева </t>
  </si>
  <si>
    <t xml:space="preserve">Камила </t>
  </si>
  <si>
    <t>Мухамед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</si>
</sst>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Fill="1" applyBorder="1"/>
    <xf numFmtId="2" fontId="1" fillId="0" borderId="1" xfId="0" applyNumberFormat="1" applyFont="1" applyBorder="1"/>
    <xf numFmtId="2" fontId="1" fillId="0" borderId="4" xfId="0" applyNumberFormat="1" applyFont="1" applyBorder="1"/>
    <xf numFmtId="1" fontId="2" fillId="0" borderId="1" xfId="0" applyNumberFormat="1" applyFont="1" applyBorder="1"/>
    <xf numFmtId="2" fontId="2" fillId="0" borderId="1" xfId="0" applyNumberFormat="1" applyFont="1" applyBorder="1"/>
    <xf numFmtId="2" fontId="2" fillId="0" borderId="5" xfId="0" applyNumberFormat="1" applyFont="1" applyBorder="1"/>
    <xf numFmtId="2" fontId="2" fillId="0" borderId="6" xfId="0" applyNumberFormat="1" applyFont="1" applyBorder="1"/>
    <xf numFmtId="2" fontId="2" fillId="0" borderId="7" xfId="0" applyNumberFormat="1" applyFont="1" applyBorder="1"/>
    <xf numFmtId="0" fontId="3" fillId="0" borderId="0" xfId="0" applyFont="1"/>
    <xf numFmtId="0" fontId="5" fillId="0" borderId="1" xfId="0" applyFont="1" applyBorder="1" applyAlignment="1">
      <alignment vertical="top" wrapText="1"/>
    </xf>
    <xf numFmtId="0" fontId="6" fillId="0" borderId="1" xfId="0" applyFont="1" applyFill="1" applyBorder="1"/>
    <xf numFmtId="0" fontId="3" fillId="0" borderId="1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6" fillId="0" borderId="8" xfId="0" applyFont="1" applyFill="1" applyBorder="1"/>
    <xf numFmtId="2" fontId="2" fillId="0" borderId="9" xfId="0" applyNumberFormat="1" applyFont="1" applyBorder="1"/>
    <xf numFmtId="2" fontId="2" fillId="0" borderId="10" xfId="0" applyNumberFormat="1" applyFont="1" applyBorder="1"/>
    <xf numFmtId="0" fontId="3" fillId="0" borderId="1" xfId="0" applyFont="1" applyBorder="1"/>
    <xf numFmtId="0" fontId="3" fillId="0" borderId="0" xfId="0" applyFont="1" applyBorder="1"/>
    <xf numFmtId="0" fontId="1" fillId="0" borderId="0" xfId="0" applyFont="1" applyBorder="1"/>
    <xf numFmtId="0" fontId="3" fillId="0" borderId="4" xfId="0" applyFont="1" applyBorder="1" applyAlignment="1">
      <alignment vertical="top" wrapText="1"/>
    </xf>
    <xf numFmtId="0" fontId="6" fillId="0" borderId="11" xfId="0" applyFont="1" applyFill="1" applyBorder="1"/>
    <xf numFmtId="0" fontId="0" fillId="0" borderId="1" xfId="0" applyBorder="1"/>
    <xf numFmtId="2" fontId="1" fillId="0" borderId="0" xfId="0" applyNumberFormat="1" applyFont="1" applyBorder="1"/>
    <xf numFmtId="1" fontId="2" fillId="0" borderId="0" xfId="0" applyNumberFormat="1" applyFont="1" applyBorder="1"/>
    <xf numFmtId="2" fontId="2" fillId="0" borderId="0" xfId="0" applyNumberFormat="1" applyFont="1" applyBorder="1"/>
    <xf numFmtId="0" fontId="0" fillId="0" borderId="0" xfId="0" applyBorder="1"/>
    <xf numFmtId="0" fontId="1" fillId="0" borderId="8" xfId="0" applyFont="1" applyBorder="1"/>
    <xf numFmtId="0" fontId="1" fillId="0" borderId="8" xfId="0" applyFont="1" applyFill="1" applyBorder="1"/>
    <xf numFmtId="2" fontId="1" fillId="0" borderId="12" xfId="0" applyNumberFormat="1" applyFont="1" applyBorder="1"/>
    <xf numFmtId="0" fontId="3" fillId="0" borderId="8" xfId="0" applyFont="1" applyBorder="1"/>
    <xf numFmtId="2" fontId="1" fillId="0" borderId="8" xfId="0" applyNumberFormat="1" applyFont="1" applyBorder="1"/>
    <xf numFmtId="2" fontId="2" fillId="0" borderId="13" xfId="0" applyNumberFormat="1" applyFont="1" applyBorder="1"/>
    <xf numFmtId="0" fontId="3" fillId="0" borderId="8" xfId="0" applyNumberFormat="1" applyFont="1" applyBorder="1"/>
    <xf numFmtId="0" fontId="6" fillId="0" borderId="0" xfId="0" applyFont="1" applyFill="1" applyBorder="1"/>
    <xf numFmtId="0" fontId="3" fillId="0" borderId="1" xfId="0" applyFont="1" applyFill="1" applyBorder="1" applyAlignment="1">
      <alignment vertical="top" wrapText="1"/>
    </xf>
    <xf numFmtId="2" fontId="2" fillId="0" borderId="14" xfId="0" applyNumberFormat="1" applyFont="1" applyBorder="1"/>
    <xf numFmtId="0" fontId="3" fillId="0" borderId="0" xfId="0" applyFont="1" applyFill="1" applyBorder="1" applyAlignment="1">
      <alignment vertical="top" wrapText="1"/>
    </xf>
    <xf numFmtId="0" fontId="3" fillId="0" borderId="1" xfId="0" applyNumberFormat="1" applyFont="1" applyBorder="1"/>
    <xf numFmtId="0" fontId="3" fillId="0" borderId="1" xfId="0" applyNumberFormat="1" applyFont="1" applyFill="1" applyBorder="1"/>
    <xf numFmtId="2" fontId="1" fillId="0" borderId="1" xfId="0" applyNumberFormat="1" applyFont="1" applyFill="1" applyBorder="1"/>
    <xf numFmtId="0" fontId="2" fillId="0" borderId="13" xfId="0" applyNumberFormat="1" applyFont="1" applyBorder="1"/>
    <xf numFmtId="0" fontId="2" fillId="0" borderId="14" xfId="0" applyNumberFormat="1" applyFont="1" applyBorder="1"/>
    <xf numFmtId="0" fontId="1" fillId="0" borderId="2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2" fontId="1" fillId="0" borderId="13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2" fontId="1" fillId="0" borderId="15" xfId="0" applyNumberFormat="1" applyFont="1" applyBorder="1" applyAlignment="1">
      <alignment horizontal="center"/>
    </xf>
    <xf numFmtId="2" fontId="1" fillId="0" borderId="16" xfId="0" applyNumberFormat="1" applyFont="1" applyBorder="1" applyAlignment="1">
      <alignment horizontal="center"/>
    </xf>
    <xf numFmtId="16" fontId="4" fillId="0" borderId="0" xfId="0" applyNumberFormat="1" applyFont="1" applyAlignment="1">
      <alignment horizontal="left" vertical="center" wrapText="1"/>
    </xf>
    <xf numFmtId="2" fontId="1" fillId="0" borderId="0" xfId="0" applyNumberFormat="1" applyFont="1" applyBorder="1" applyAlignment="1">
      <alignment horizontal="center"/>
    </xf>
    <xf numFmtId="14" fontId="4" fillId="0" borderId="0" xfId="0" applyNumberFormat="1" applyFont="1" applyAlignment="1">
      <alignment horizontal="left" vertical="center" wrapText="1"/>
    </xf>
    <xf numFmtId="2" fontId="1" fillId="0" borderId="14" xfId="0" applyNumberFormat="1" applyFont="1" applyBorder="1" applyAlignment="1">
      <alignment horizontal="center"/>
    </xf>
    <xf numFmtId="0" fontId="1" fillId="0" borderId="24" xfId="0" applyFont="1" applyBorder="1" applyAlignment="1">
      <alignment horizontal="center" vertical="center" wrapText="1"/>
    </xf>
    <xf numFmtId="2" fontId="2" fillId="0" borderId="23" xfId="0" applyNumberFormat="1" applyFont="1" applyBorder="1"/>
    <xf numFmtId="0" fontId="7" fillId="0" borderId="0" xfId="0" applyFont="1" applyAlignment="1">
      <alignment horizontal="center" vertical="center" wrapText="1"/>
    </xf>
    <xf numFmtId="14" fontId="7" fillId="0" borderId="0" xfId="0" applyNumberFormat="1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8" fillId="0" borderId="1" xfId="0" applyFont="1" applyBorder="1"/>
    <xf numFmtId="0" fontId="8" fillId="0" borderId="1" xfId="0" applyFont="1" applyBorder="1" applyAlignment="1">
      <alignment vertical="top" wrapText="1"/>
    </xf>
    <xf numFmtId="0" fontId="8" fillId="0" borderId="1" xfId="0" applyNumberFormat="1" applyFont="1" applyBorder="1"/>
    <xf numFmtId="0" fontId="8" fillId="0" borderId="1" xfId="0" applyFont="1" applyFill="1" applyBorder="1" applyAlignment="1">
      <alignment vertical="top" wrapText="1"/>
    </xf>
    <xf numFmtId="0" fontId="8" fillId="0" borderId="1" xfId="0" applyNumberFormat="1" applyFont="1" applyFill="1" applyBorder="1"/>
    <xf numFmtId="0" fontId="3" fillId="0" borderId="8" xfId="0" applyFont="1" applyFill="1" applyBorder="1" applyAlignment="1">
      <alignment vertical="top" wrapText="1"/>
    </xf>
    <xf numFmtId="2" fontId="1" fillId="0" borderId="8" xfId="0" applyNumberFormat="1" applyFont="1" applyFill="1" applyBorder="1"/>
    <xf numFmtId="0" fontId="3" fillId="0" borderId="8" xfId="0" applyNumberFormat="1" applyFont="1" applyFill="1" applyBorder="1"/>
    <xf numFmtId="2" fontId="1" fillId="2" borderId="13" xfId="0" applyNumberFormat="1" applyFont="1" applyFill="1" applyBorder="1" applyAlignment="1">
      <alignment horizontal="center"/>
    </xf>
    <xf numFmtId="2" fontId="2" fillId="2" borderId="13" xfId="0" applyNumberFormat="1" applyFont="1" applyFill="1" applyBorder="1"/>
    <xf numFmtId="2" fontId="2" fillId="2" borderId="25" xfId="0" applyNumberFormat="1" applyFont="1" applyFill="1" applyBorder="1"/>
    <xf numFmtId="2" fontId="2" fillId="2" borderId="6" xfId="0" applyNumberFormat="1" applyFont="1" applyFill="1" applyBorder="1"/>
    <xf numFmtId="2" fontId="2" fillId="0" borderId="26" xfId="0" applyNumberFormat="1" applyFont="1" applyBorder="1"/>
    <xf numFmtId="1" fontId="2" fillId="0" borderId="13" xfId="0" applyNumberFormat="1" applyFont="1" applyBorder="1"/>
    <xf numFmtId="1" fontId="2" fillId="0" borderId="27" xfId="0" applyNumberFormat="1" applyFont="1" applyBorder="1"/>
    <xf numFmtId="1" fontId="2" fillId="0" borderId="28" xfId="0" applyNumberFormat="1" applyFont="1" applyBorder="1"/>
    <xf numFmtId="1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29"/>
  <sheetViews>
    <sheetView zoomScaleNormal="100" workbookViewId="0">
      <selection activeCell="K5" sqref="K5"/>
    </sheetView>
  </sheetViews>
  <sheetFormatPr defaultRowHeight="14.4"/>
  <cols>
    <col min="1" max="1" width="3.88671875" style="13" customWidth="1"/>
    <col min="2" max="2" width="15.88671875" style="13" customWidth="1"/>
    <col min="3" max="3" width="11.6640625" style="13" customWidth="1"/>
    <col min="4" max="4" width="5.33203125" style="13" customWidth="1"/>
    <col min="5" max="5" width="6.33203125" style="13" customWidth="1"/>
    <col min="6" max="6" width="13.44140625" style="13" customWidth="1"/>
    <col min="7" max="7" width="5.6640625" style="13" customWidth="1"/>
    <col min="8" max="8" width="5.88671875" style="13" customWidth="1"/>
    <col min="9" max="9" width="12.5546875" style="13" customWidth="1"/>
    <col min="10" max="10" width="7.33203125" style="13" customWidth="1"/>
    <col min="11" max="11" width="6.6640625" style="13" customWidth="1"/>
  </cols>
  <sheetData>
    <row r="1" spans="1:11" ht="26.4" customHeight="1">
      <c r="A1" s="48" t="s">
        <v>47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 ht="19.95" customHeight="1" thickBot="1">
      <c r="A2" s="49" t="s">
        <v>54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1" ht="31.5" customHeight="1">
      <c r="A3" s="55" t="s">
        <v>0</v>
      </c>
      <c r="B3" s="53" t="s">
        <v>1</v>
      </c>
      <c r="C3" s="53" t="s">
        <v>2</v>
      </c>
      <c r="D3" s="51" t="s">
        <v>8</v>
      </c>
      <c r="E3" s="52"/>
      <c r="F3" s="53" t="s">
        <v>3</v>
      </c>
      <c r="G3" s="51" t="s">
        <v>53</v>
      </c>
      <c r="H3" s="52"/>
      <c r="I3" s="57" t="s">
        <v>3</v>
      </c>
      <c r="J3" s="59" t="s">
        <v>4</v>
      </c>
      <c r="K3" s="60"/>
    </row>
    <row r="4" spans="1:11" ht="26.4">
      <c r="A4" s="56"/>
      <c r="B4" s="54"/>
      <c r="C4" s="54"/>
      <c r="D4" s="1" t="s">
        <v>5</v>
      </c>
      <c r="E4" s="1" t="s">
        <v>6</v>
      </c>
      <c r="F4" s="54"/>
      <c r="G4" s="1" t="s">
        <v>5</v>
      </c>
      <c r="H4" s="1" t="s">
        <v>6</v>
      </c>
      <c r="I4" s="58"/>
      <c r="J4" s="2" t="s">
        <v>5</v>
      </c>
      <c r="K4" s="3" t="s">
        <v>6</v>
      </c>
    </row>
    <row r="5" spans="1:11">
      <c r="A5" s="4">
        <v>1</v>
      </c>
      <c r="B5" s="14" t="s">
        <v>9</v>
      </c>
      <c r="C5" s="15" t="s">
        <v>10</v>
      </c>
      <c r="D5" s="4">
        <v>13</v>
      </c>
      <c r="E5" s="7">
        <f t="shared" ref="E5:E22" si="0">D5/20*100</f>
        <v>65</v>
      </c>
      <c r="F5" s="21" t="s">
        <v>51</v>
      </c>
      <c r="G5" s="21">
        <v>38</v>
      </c>
      <c r="H5" s="6">
        <f>G5/55*100</f>
        <v>69.090909090909093</v>
      </c>
      <c r="I5" s="6" t="s">
        <v>55</v>
      </c>
      <c r="J5" s="8">
        <f>SUM(D5,G5)</f>
        <v>51</v>
      </c>
      <c r="K5" s="9">
        <f>J5/75*100</f>
        <v>68</v>
      </c>
    </row>
    <row r="6" spans="1:11">
      <c r="A6" s="4">
        <v>2</v>
      </c>
      <c r="B6" s="16" t="s">
        <v>13</v>
      </c>
      <c r="C6" s="15" t="s">
        <v>14</v>
      </c>
      <c r="D6" s="4">
        <v>16</v>
      </c>
      <c r="E6" s="7">
        <f t="shared" si="0"/>
        <v>80</v>
      </c>
      <c r="F6" s="21" t="s">
        <v>52</v>
      </c>
      <c r="G6" s="21">
        <v>37</v>
      </c>
      <c r="H6" s="6">
        <f>G6/55*100</f>
        <v>67.272727272727266</v>
      </c>
      <c r="I6" s="6" t="s">
        <v>55</v>
      </c>
      <c r="J6" s="8">
        <f t="shared" ref="J6:J22" si="1">SUM(D6,G6)</f>
        <v>53</v>
      </c>
      <c r="K6" s="9">
        <f t="shared" ref="K6:K22" si="2">J6/75*100</f>
        <v>70.666666666666671</v>
      </c>
    </row>
    <row r="7" spans="1:11">
      <c r="A7" s="4">
        <v>3</v>
      </c>
      <c r="B7" s="16" t="s">
        <v>15</v>
      </c>
      <c r="C7" s="15" t="s">
        <v>16</v>
      </c>
      <c r="D7" s="4">
        <v>16</v>
      </c>
      <c r="E7" s="7">
        <f t="shared" si="0"/>
        <v>80</v>
      </c>
      <c r="F7" s="21" t="s">
        <v>51</v>
      </c>
      <c r="G7" s="21">
        <v>41</v>
      </c>
      <c r="H7" s="6">
        <f>G7/55*100</f>
        <v>74.545454545454547</v>
      </c>
      <c r="I7" s="6" t="s">
        <v>55</v>
      </c>
      <c r="J7" s="8">
        <f t="shared" si="1"/>
        <v>57</v>
      </c>
      <c r="K7" s="9">
        <f t="shared" si="2"/>
        <v>76</v>
      </c>
    </row>
    <row r="8" spans="1:11">
      <c r="A8" s="4">
        <v>4</v>
      </c>
      <c r="B8" s="16" t="s">
        <v>17</v>
      </c>
      <c r="C8" s="15" t="s">
        <v>18</v>
      </c>
      <c r="D8" s="4">
        <v>19</v>
      </c>
      <c r="E8" s="7">
        <f t="shared" si="0"/>
        <v>95</v>
      </c>
      <c r="F8" s="21" t="s">
        <v>52</v>
      </c>
      <c r="G8" s="21">
        <v>42</v>
      </c>
      <c r="H8" s="6">
        <f>G8/55*100</f>
        <v>76.363636363636374</v>
      </c>
      <c r="I8" s="6" t="s">
        <v>55</v>
      </c>
      <c r="J8" s="8">
        <f t="shared" si="1"/>
        <v>61</v>
      </c>
      <c r="K8" s="9">
        <f t="shared" si="2"/>
        <v>81.333333333333329</v>
      </c>
    </row>
    <row r="9" spans="1:11">
      <c r="A9" s="4">
        <v>5</v>
      </c>
      <c r="B9" s="16" t="s">
        <v>21</v>
      </c>
      <c r="C9" s="15" t="s">
        <v>22</v>
      </c>
      <c r="D9" s="4">
        <v>14</v>
      </c>
      <c r="E9" s="7">
        <f t="shared" si="0"/>
        <v>70</v>
      </c>
      <c r="F9" s="21" t="s">
        <v>52</v>
      </c>
      <c r="G9" s="21">
        <v>40</v>
      </c>
      <c r="H9" s="6">
        <f>G9/55*100</f>
        <v>72.727272727272734</v>
      </c>
      <c r="I9" s="6" t="s">
        <v>55</v>
      </c>
      <c r="J9" s="8">
        <f t="shared" si="1"/>
        <v>54</v>
      </c>
      <c r="K9" s="9">
        <f t="shared" si="2"/>
        <v>72</v>
      </c>
    </row>
    <row r="10" spans="1:11">
      <c r="A10" s="4">
        <v>6</v>
      </c>
      <c r="B10" s="16" t="s">
        <v>23</v>
      </c>
      <c r="C10" s="15" t="s">
        <v>22</v>
      </c>
      <c r="D10" s="4">
        <v>19</v>
      </c>
      <c r="E10" s="7">
        <f t="shared" si="0"/>
        <v>95</v>
      </c>
      <c r="F10" s="21" t="s">
        <v>51</v>
      </c>
      <c r="G10" s="21">
        <v>45</v>
      </c>
      <c r="H10" s="6">
        <f t="shared" ref="H10:H22" si="3">G10/55*100</f>
        <v>81.818181818181827</v>
      </c>
      <c r="I10" s="6" t="s">
        <v>55</v>
      </c>
      <c r="J10" s="8">
        <f t="shared" si="1"/>
        <v>64</v>
      </c>
      <c r="K10" s="9">
        <f t="shared" si="2"/>
        <v>85.333333333333343</v>
      </c>
    </row>
    <row r="11" spans="1:11">
      <c r="A11" s="4">
        <v>7</v>
      </c>
      <c r="B11" s="16" t="s">
        <v>26</v>
      </c>
      <c r="C11" s="15" t="s">
        <v>27</v>
      </c>
      <c r="D11" s="4">
        <v>17</v>
      </c>
      <c r="E11" s="7">
        <f t="shared" si="0"/>
        <v>85</v>
      </c>
      <c r="F11" s="21" t="s">
        <v>51</v>
      </c>
      <c r="G11" s="21">
        <v>38</v>
      </c>
      <c r="H11" s="6">
        <f t="shared" si="3"/>
        <v>69.090909090909093</v>
      </c>
      <c r="I11" s="6" t="s">
        <v>55</v>
      </c>
      <c r="J11" s="8">
        <f t="shared" si="1"/>
        <v>55</v>
      </c>
      <c r="K11" s="9">
        <f t="shared" si="2"/>
        <v>73.333333333333329</v>
      </c>
    </row>
    <row r="12" spans="1:11">
      <c r="A12" s="4">
        <v>8</v>
      </c>
      <c r="B12" s="16" t="s">
        <v>28</v>
      </c>
      <c r="C12" s="15" t="s">
        <v>29</v>
      </c>
      <c r="D12" s="4">
        <v>16</v>
      </c>
      <c r="E12" s="7">
        <f t="shared" si="0"/>
        <v>80</v>
      </c>
      <c r="F12" s="21" t="s">
        <v>51</v>
      </c>
      <c r="G12" s="21">
        <v>36</v>
      </c>
      <c r="H12" s="6">
        <f t="shared" si="3"/>
        <v>65.454545454545453</v>
      </c>
      <c r="I12" s="6" t="s">
        <v>55</v>
      </c>
      <c r="J12" s="8">
        <f t="shared" si="1"/>
        <v>52</v>
      </c>
      <c r="K12" s="9">
        <f t="shared" si="2"/>
        <v>69.333333333333343</v>
      </c>
    </row>
    <row r="13" spans="1:11">
      <c r="A13" s="4">
        <v>9</v>
      </c>
      <c r="B13" s="16" t="s">
        <v>30</v>
      </c>
      <c r="C13" s="15" t="s">
        <v>10</v>
      </c>
      <c r="D13" s="4">
        <v>18</v>
      </c>
      <c r="E13" s="7">
        <f t="shared" si="0"/>
        <v>90</v>
      </c>
      <c r="F13" s="21" t="s">
        <v>51</v>
      </c>
      <c r="G13" s="21">
        <v>32</v>
      </c>
      <c r="H13" s="6">
        <f t="shared" si="3"/>
        <v>58.18181818181818</v>
      </c>
      <c r="I13" s="6" t="s">
        <v>55</v>
      </c>
      <c r="J13" s="8">
        <f t="shared" si="1"/>
        <v>50</v>
      </c>
      <c r="K13" s="9">
        <f t="shared" si="2"/>
        <v>66.666666666666657</v>
      </c>
    </row>
    <row r="14" spans="1:11">
      <c r="A14" s="4">
        <v>10</v>
      </c>
      <c r="B14" s="16" t="s">
        <v>31</v>
      </c>
      <c r="C14" s="15" t="s">
        <v>32</v>
      </c>
      <c r="D14" s="4">
        <v>17</v>
      </c>
      <c r="E14" s="7">
        <f t="shared" si="0"/>
        <v>85</v>
      </c>
      <c r="F14" s="21" t="s">
        <v>52</v>
      </c>
      <c r="G14" s="21">
        <v>35</v>
      </c>
      <c r="H14" s="6">
        <f t="shared" si="3"/>
        <v>63.636363636363633</v>
      </c>
      <c r="I14" s="6" t="s">
        <v>55</v>
      </c>
      <c r="J14" s="8">
        <f t="shared" si="1"/>
        <v>52</v>
      </c>
      <c r="K14" s="9">
        <f t="shared" si="2"/>
        <v>69.333333333333343</v>
      </c>
    </row>
    <row r="15" spans="1:11">
      <c r="A15" s="4">
        <v>11</v>
      </c>
      <c r="B15" s="16" t="s">
        <v>34</v>
      </c>
      <c r="C15" s="15" t="s">
        <v>32</v>
      </c>
      <c r="D15" s="4">
        <v>14</v>
      </c>
      <c r="E15" s="7">
        <f t="shared" si="0"/>
        <v>70</v>
      </c>
      <c r="F15" s="21" t="s">
        <v>52</v>
      </c>
      <c r="G15" s="21">
        <v>35</v>
      </c>
      <c r="H15" s="6">
        <f t="shared" si="3"/>
        <v>63.636363636363633</v>
      </c>
      <c r="I15" s="6" t="s">
        <v>55</v>
      </c>
      <c r="J15" s="8">
        <f t="shared" si="1"/>
        <v>49</v>
      </c>
      <c r="K15" s="9">
        <f t="shared" si="2"/>
        <v>65.333333333333329</v>
      </c>
    </row>
    <row r="16" spans="1:11">
      <c r="A16" s="4">
        <v>12</v>
      </c>
      <c r="B16" s="16" t="s">
        <v>48</v>
      </c>
      <c r="C16" s="15" t="s">
        <v>33</v>
      </c>
      <c r="D16" s="4">
        <v>5</v>
      </c>
      <c r="E16" s="7">
        <f t="shared" si="0"/>
        <v>25</v>
      </c>
      <c r="F16" s="21" t="s">
        <v>51</v>
      </c>
      <c r="G16" s="21">
        <v>31</v>
      </c>
      <c r="H16" s="6">
        <f t="shared" si="3"/>
        <v>56.36363636363636</v>
      </c>
      <c r="I16" s="6" t="s">
        <v>55</v>
      </c>
      <c r="J16" s="8">
        <f t="shared" si="1"/>
        <v>36</v>
      </c>
      <c r="K16" s="9">
        <f t="shared" si="2"/>
        <v>48</v>
      </c>
    </row>
    <row r="17" spans="1:11">
      <c r="A17" s="4">
        <v>13</v>
      </c>
      <c r="B17" s="16" t="s">
        <v>37</v>
      </c>
      <c r="C17" s="15" t="s">
        <v>38</v>
      </c>
      <c r="D17" s="4">
        <v>17</v>
      </c>
      <c r="E17" s="7">
        <f t="shared" si="0"/>
        <v>85</v>
      </c>
      <c r="F17" s="21" t="s">
        <v>52</v>
      </c>
      <c r="G17" s="21">
        <v>42</v>
      </c>
      <c r="H17" s="6">
        <f t="shared" si="3"/>
        <v>76.363636363636374</v>
      </c>
      <c r="I17" s="6" t="s">
        <v>55</v>
      </c>
      <c r="J17" s="8">
        <f t="shared" si="1"/>
        <v>59</v>
      </c>
      <c r="K17" s="9">
        <f t="shared" si="2"/>
        <v>78.666666666666657</v>
      </c>
    </row>
    <row r="18" spans="1:11">
      <c r="A18" s="4">
        <v>14</v>
      </c>
      <c r="B18" s="16" t="s">
        <v>39</v>
      </c>
      <c r="C18" s="15" t="s">
        <v>40</v>
      </c>
      <c r="D18" s="4">
        <v>13</v>
      </c>
      <c r="E18" s="7">
        <f t="shared" si="0"/>
        <v>65</v>
      </c>
      <c r="F18" s="21" t="s">
        <v>51</v>
      </c>
      <c r="G18" s="21">
        <v>36</v>
      </c>
      <c r="H18" s="6">
        <f t="shared" si="3"/>
        <v>65.454545454545453</v>
      </c>
      <c r="I18" s="6" t="s">
        <v>55</v>
      </c>
      <c r="J18" s="8">
        <f t="shared" si="1"/>
        <v>49</v>
      </c>
      <c r="K18" s="9">
        <f t="shared" si="2"/>
        <v>65.333333333333329</v>
      </c>
    </row>
    <row r="19" spans="1:11">
      <c r="A19" s="4">
        <v>15</v>
      </c>
      <c r="B19" s="17" t="s">
        <v>45</v>
      </c>
      <c r="C19" s="18" t="s">
        <v>46</v>
      </c>
      <c r="D19" s="4">
        <v>16</v>
      </c>
      <c r="E19" s="7">
        <f t="shared" si="0"/>
        <v>80</v>
      </c>
      <c r="F19" s="21" t="s">
        <v>52</v>
      </c>
      <c r="G19" s="21">
        <v>39</v>
      </c>
      <c r="H19" s="6">
        <f t="shared" si="3"/>
        <v>70.909090909090907</v>
      </c>
      <c r="I19" s="6" t="s">
        <v>55</v>
      </c>
      <c r="J19" s="8">
        <f t="shared" si="1"/>
        <v>55</v>
      </c>
      <c r="K19" s="9">
        <f t="shared" si="2"/>
        <v>73.333333333333329</v>
      </c>
    </row>
    <row r="20" spans="1:11">
      <c r="A20" s="4">
        <v>16</v>
      </c>
      <c r="B20" s="17" t="s">
        <v>59</v>
      </c>
      <c r="C20" s="18" t="s">
        <v>36</v>
      </c>
      <c r="D20" s="4">
        <v>16</v>
      </c>
      <c r="E20" s="7">
        <f t="shared" si="0"/>
        <v>80</v>
      </c>
      <c r="F20" s="21" t="s">
        <v>51</v>
      </c>
      <c r="G20" s="21">
        <v>18</v>
      </c>
      <c r="H20" s="6">
        <f t="shared" si="3"/>
        <v>32.727272727272727</v>
      </c>
      <c r="I20" s="6" t="s">
        <v>55</v>
      </c>
      <c r="J20" s="8">
        <f t="shared" si="1"/>
        <v>34</v>
      </c>
      <c r="K20" s="9">
        <f t="shared" si="2"/>
        <v>45.333333333333329</v>
      </c>
    </row>
    <row r="21" spans="1:11">
      <c r="A21" s="4">
        <v>17</v>
      </c>
      <c r="B21" s="17" t="s">
        <v>49</v>
      </c>
      <c r="C21" s="18" t="s">
        <v>50</v>
      </c>
      <c r="D21" s="4">
        <v>11</v>
      </c>
      <c r="E21" s="7">
        <f t="shared" si="0"/>
        <v>55.000000000000007</v>
      </c>
      <c r="F21" s="21" t="s">
        <v>52</v>
      </c>
      <c r="G21" s="21">
        <v>26</v>
      </c>
      <c r="H21" s="6">
        <f t="shared" si="3"/>
        <v>47.272727272727273</v>
      </c>
      <c r="I21" s="6" t="s">
        <v>55</v>
      </c>
      <c r="J21" s="8">
        <f t="shared" si="1"/>
        <v>37</v>
      </c>
      <c r="K21" s="9">
        <f t="shared" si="2"/>
        <v>49.333333333333336</v>
      </c>
    </row>
    <row r="22" spans="1:11" ht="15" thickBot="1">
      <c r="A22" s="31">
        <v>18</v>
      </c>
      <c r="B22" s="17" t="s">
        <v>41</v>
      </c>
      <c r="C22" s="18" t="s">
        <v>42</v>
      </c>
      <c r="D22" s="31">
        <v>11</v>
      </c>
      <c r="E22" s="33">
        <f t="shared" si="0"/>
        <v>55.000000000000007</v>
      </c>
      <c r="F22" s="34" t="s">
        <v>51</v>
      </c>
      <c r="G22" s="34">
        <v>29</v>
      </c>
      <c r="H22" s="6">
        <f t="shared" si="3"/>
        <v>52.72727272727272</v>
      </c>
      <c r="I22" s="35" t="s">
        <v>55</v>
      </c>
      <c r="J22" s="8">
        <f t="shared" si="1"/>
        <v>40</v>
      </c>
      <c r="K22" s="9">
        <f t="shared" si="2"/>
        <v>53.333333333333336</v>
      </c>
    </row>
    <row r="23" spans="1:11" ht="15" thickBot="1">
      <c r="A23" s="50" t="s">
        <v>7</v>
      </c>
      <c r="B23" s="50"/>
      <c r="C23" s="50"/>
      <c r="D23" s="36">
        <f ca="1">AVERAGE(D5:D24)</f>
        <v>14.888888888888889</v>
      </c>
      <c r="E23" s="36">
        <f ca="1">AVERAGE(E5:E24)</f>
        <v>58.260869565217391</v>
      </c>
      <c r="F23" s="36"/>
      <c r="G23" s="36">
        <f ca="1">AVERAGE(G5:G24)</f>
        <v>35.555555555555557</v>
      </c>
      <c r="H23" s="36">
        <f ca="1">AVERAGE(H5:H24)</f>
        <v>69.565217391304344</v>
      </c>
      <c r="I23" s="36"/>
      <c r="J23" s="36">
        <f>AVERAGE(J5:J22)</f>
        <v>50.444444444444443</v>
      </c>
      <c r="K23" s="36">
        <f>AVERAGE(K5:K22)</f>
        <v>67.259259259259252</v>
      </c>
    </row>
    <row r="26" spans="1:11">
      <c r="B26" s="16" t="s">
        <v>56</v>
      </c>
      <c r="C26" s="15" t="s">
        <v>12</v>
      </c>
    </row>
    <row r="27" spans="1:11">
      <c r="B27" s="16" t="s">
        <v>24</v>
      </c>
      <c r="C27" s="18" t="s">
        <v>25</v>
      </c>
    </row>
    <row r="28" spans="1:11">
      <c r="B28" s="24" t="s">
        <v>57</v>
      </c>
      <c r="C28" s="15" t="s">
        <v>20</v>
      </c>
      <c r="D28" s="22"/>
      <c r="E28" s="22"/>
    </row>
    <row r="29" spans="1:11">
      <c r="B29" s="24" t="s">
        <v>35</v>
      </c>
      <c r="C29" s="15" t="s">
        <v>36</v>
      </c>
      <c r="D29" s="23"/>
      <c r="E29" s="22"/>
    </row>
    <row r="30" spans="1:11">
      <c r="B30" s="24" t="s">
        <v>58</v>
      </c>
      <c r="C30" s="15" t="s">
        <v>44</v>
      </c>
      <c r="D30" s="22"/>
      <c r="E30" s="22"/>
    </row>
    <row r="31" spans="1:11">
      <c r="B31" s="16" t="s">
        <v>79</v>
      </c>
      <c r="C31" s="25" t="s">
        <v>64</v>
      </c>
    </row>
    <row r="32" spans="1:11">
      <c r="B32" s="21" t="s">
        <v>80</v>
      </c>
      <c r="C32" s="21" t="s">
        <v>66</v>
      </c>
    </row>
    <row r="33" spans="2:3">
      <c r="B33" s="21" t="s">
        <v>81</v>
      </c>
      <c r="C33" s="21" t="s">
        <v>33</v>
      </c>
    </row>
    <row r="62" spans="6:16" ht="17.399999999999999"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</row>
    <row r="77" spans="12:22" ht="17.399999999999999"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</row>
    <row r="78" spans="12:22" ht="18" thickBot="1"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</row>
    <row r="79" spans="12:22">
      <c r="L79" s="55"/>
      <c r="M79" s="53"/>
      <c r="N79" s="53"/>
      <c r="O79" s="51"/>
      <c r="P79" s="52"/>
      <c r="Q79" s="53"/>
      <c r="R79" s="51"/>
      <c r="S79" s="52"/>
      <c r="T79" s="57"/>
      <c r="U79" s="59"/>
      <c r="V79" s="60"/>
    </row>
    <row r="80" spans="12:22">
      <c r="L80" s="56"/>
      <c r="M80" s="54"/>
      <c r="N80" s="54"/>
      <c r="O80" s="1"/>
      <c r="P80" s="1"/>
      <c r="Q80" s="54"/>
      <c r="R80" s="1"/>
      <c r="S80" s="1"/>
      <c r="T80" s="58"/>
      <c r="U80" s="2"/>
      <c r="V80" s="3"/>
    </row>
    <row r="81" spans="12:22">
      <c r="L81" s="4"/>
      <c r="M81" s="14"/>
      <c r="N81" s="15"/>
      <c r="O81" s="4"/>
      <c r="P81" s="7"/>
      <c r="Q81" s="21"/>
      <c r="R81" s="21"/>
      <c r="S81" s="6"/>
      <c r="T81" s="6"/>
      <c r="U81" s="8"/>
      <c r="V81" s="9"/>
    </row>
    <row r="82" spans="12:22">
      <c r="L82" s="4"/>
      <c r="M82" s="16"/>
      <c r="N82" s="15"/>
      <c r="O82" s="4"/>
      <c r="P82" s="7"/>
      <c r="Q82" s="21"/>
      <c r="R82" s="21"/>
      <c r="S82" s="6"/>
      <c r="T82" s="6"/>
      <c r="U82" s="8"/>
      <c r="V82" s="9"/>
    </row>
    <row r="83" spans="12:22">
      <c r="L83" s="4"/>
      <c r="M83" s="16"/>
      <c r="N83" s="15"/>
      <c r="O83" s="4"/>
      <c r="P83" s="7"/>
      <c r="Q83" s="21"/>
      <c r="R83" s="21"/>
      <c r="S83" s="6"/>
      <c r="T83" s="6"/>
      <c r="U83" s="8"/>
      <c r="V83" s="9"/>
    </row>
    <row r="84" spans="12:22">
      <c r="L84" s="4"/>
      <c r="M84" s="16"/>
      <c r="N84" s="15"/>
      <c r="O84" s="4"/>
      <c r="P84" s="7"/>
      <c r="Q84" s="21"/>
      <c r="R84" s="21"/>
      <c r="S84" s="6"/>
      <c r="T84" s="6"/>
      <c r="U84" s="8"/>
      <c r="V84" s="9"/>
    </row>
    <row r="85" spans="12:22">
      <c r="L85" s="4"/>
      <c r="M85" s="16"/>
      <c r="N85" s="15"/>
      <c r="O85" s="4"/>
      <c r="P85" s="7"/>
      <c r="Q85" s="21"/>
      <c r="R85" s="21"/>
      <c r="S85" s="6"/>
      <c r="T85" s="6"/>
      <c r="U85" s="8"/>
      <c r="V85" s="9"/>
    </row>
    <row r="86" spans="12:22">
      <c r="L86" s="4"/>
      <c r="M86" s="16"/>
      <c r="N86" s="15"/>
      <c r="O86" s="4"/>
      <c r="P86" s="7"/>
      <c r="Q86" s="21"/>
      <c r="R86" s="21"/>
      <c r="S86" s="6"/>
      <c r="T86" s="6"/>
      <c r="U86" s="8"/>
      <c r="V86" s="9"/>
    </row>
    <row r="87" spans="12:22">
      <c r="L87" s="4"/>
      <c r="M87" s="16"/>
      <c r="N87" s="15"/>
      <c r="O87" s="4"/>
      <c r="P87" s="7"/>
      <c r="Q87" s="21"/>
      <c r="R87" s="21"/>
      <c r="S87" s="6"/>
      <c r="T87" s="6"/>
      <c r="U87" s="8"/>
      <c r="V87" s="9"/>
    </row>
    <row r="88" spans="12:22">
      <c r="L88" s="4"/>
      <c r="M88" s="16"/>
      <c r="N88" s="15"/>
      <c r="O88" s="4"/>
      <c r="P88" s="7"/>
      <c r="Q88" s="21"/>
      <c r="R88" s="21"/>
      <c r="S88" s="6"/>
      <c r="T88" s="6"/>
      <c r="U88" s="8"/>
      <c r="V88" s="9"/>
    </row>
    <row r="89" spans="12:22">
      <c r="L89" s="4"/>
      <c r="M89" s="16"/>
      <c r="N89" s="15"/>
      <c r="O89" s="4"/>
      <c r="P89" s="7"/>
      <c r="Q89" s="21"/>
      <c r="R89" s="21"/>
      <c r="S89" s="6"/>
      <c r="T89" s="6"/>
      <c r="U89" s="8"/>
      <c r="V89" s="9"/>
    </row>
    <row r="90" spans="12:22">
      <c r="L90" s="4"/>
      <c r="M90" s="16"/>
      <c r="N90" s="15"/>
      <c r="O90" s="4"/>
      <c r="P90" s="7"/>
      <c r="Q90" s="21"/>
      <c r="R90" s="21"/>
      <c r="S90" s="6"/>
      <c r="T90" s="6"/>
      <c r="U90" s="8"/>
      <c r="V90" s="9"/>
    </row>
    <row r="91" spans="12:22">
      <c r="L91" s="4"/>
      <c r="M91" s="16"/>
      <c r="N91" s="15"/>
      <c r="O91" s="4"/>
      <c r="P91" s="7"/>
      <c r="Q91" s="21"/>
      <c r="R91" s="21"/>
      <c r="S91" s="6"/>
      <c r="T91" s="6"/>
      <c r="U91" s="8"/>
      <c r="V91" s="9"/>
    </row>
    <row r="92" spans="12:22">
      <c r="L92" s="4"/>
      <c r="M92" s="16"/>
      <c r="N92" s="15"/>
      <c r="O92" s="4"/>
      <c r="P92" s="7"/>
      <c r="Q92" s="21"/>
      <c r="R92" s="21"/>
      <c r="S92" s="6"/>
      <c r="T92" s="6"/>
      <c r="U92" s="8"/>
      <c r="V92" s="9"/>
    </row>
    <row r="93" spans="12:22">
      <c r="L93" s="4"/>
      <c r="M93" s="16"/>
      <c r="N93" s="15"/>
      <c r="O93" s="4"/>
      <c r="P93" s="7"/>
      <c r="Q93" s="21"/>
      <c r="R93" s="21"/>
      <c r="S93" s="6"/>
      <c r="T93" s="6"/>
      <c r="U93" s="8"/>
      <c r="V93" s="9"/>
    </row>
    <row r="94" spans="12:22">
      <c r="L94" s="4"/>
      <c r="M94" s="16"/>
      <c r="N94" s="15"/>
      <c r="O94" s="4"/>
      <c r="P94" s="7"/>
      <c r="Q94" s="21"/>
      <c r="R94" s="21"/>
      <c r="S94" s="6"/>
      <c r="T94" s="6"/>
      <c r="U94" s="8"/>
      <c r="V94" s="9"/>
    </row>
    <row r="95" spans="12:22">
      <c r="L95" s="4"/>
      <c r="M95" s="16"/>
      <c r="N95" s="15"/>
      <c r="O95" s="4"/>
      <c r="P95" s="7"/>
      <c r="Q95" s="21"/>
      <c r="R95" s="21"/>
      <c r="S95" s="6"/>
      <c r="T95" s="6"/>
      <c r="U95" s="8"/>
      <c r="V95" s="9"/>
    </row>
    <row r="96" spans="12:22">
      <c r="L96" s="4"/>
      <c r="M96" s="16"/>
      <c r="N96" s="15"/>
      <c r="O96" s="4"/>
      <c r="P96" s="7"/>
      <c r="Q96" s="21"/>
      <c r="R96" s="21"/>
      <c r="S96" s="6"/>
      <c r="T96" s="6"/>
      <c r="U96" s="8"/>
      <c r="V96" s="9"/>
    </row>
    <row r="97" spans="12:22">
      <c r="L97" s="4"/>
      <c r="M97" s="16"/>
      <c r="N97" s="15"/>
      <c r="O97" s="4"/>
      <c r="P97" s="7"/>
      <c r="Q97" s="21"/>
      <c r="R97" s="21"/>
      <c r="S97" s="6"/>
      <c r="T97" s="6"/>
      <c r="U97" s="8"/>
      <c r="V97" s="9"/>
    </row>
    <row r="98" spans="12:22">
      <c r="L98" s="4"/>
      <c r="M98" s="17"/>
      <c r="N98" s="18"/>
      <c r="O98" s="4"/>
      <c r="P98" s="7"/>
      <c r="Q98" s="21"/>
      <c r="R98" s="21"/>
      <c r="S98" s="6"/>
      <c r="T98" s="6"/>
      <c r="U98" s="8"/>
      <c r="V98" s="9"/>
    </row>
    <row r="99" spans="12:22">
      <c r="L99" s="4"/>
      <c r="M99" s="17"/>
      <c r="N99" s="18"/>
      <c r="O99" s="4"/>
      <c r="P99" s="7"/>
      <c r="Q99" s="21"/>
      <c r="R99" s="21"/>
      <c r="S99" s="6"/>
      <c r="T99" s="6"/>
      <c r="U99" s="8"/>
      <c r="V99" s="9"/>
    </row>
    <row r="100" spans="12:22">
      <c r="L100" s="4"/>
      <c r="M100" s="17"/>
      <c r="N100" s="18"/>
      <c r="O100" s="4"/>
      <c r="P100" s="7"/>
      <c r="Q100" s="21"/>
      <c r="R100" s="21"/>
      <c r="S100" s="6"/>
      <c r="T100" s="6"/>
      <c r="U100" s="8"/>
      <c r="V100" s="9"/>
    </row>
    <row r="101" spans="12:22">
      <c r="L101" s="4"/>
      <c r="M101" s="17"/>
      <c r="N101" s="18"/>
      <c r="O101" s="4"/>
      <c r="P101" s="7"/>
      <c r="Q101" s="21"/>
      <c r="R101" s="21"/>
      <c r="S101" s="6"/>
      <c r="T101" s="6"/>
      <c r="U101" s="8"/>
      <c r="V101" s="9"/>
    </row>
    <row r="102" spans="12:22">
      <c r="L102" s="4"/>
      <c r="M102" s="17"/>
      <c r="N102" s="18"/>
      <c r="O102" s="4"/>
      <c r="P102" s="7"/>
      <c r="Q102" s="21"/>
      <c r="R102" s="21"/>
      <c r="S102" s="6"/>
      <c r="T102" s="9"/>
      <c r="U102" s="8"/>
      <c r="V102" s="9"/>
    </row>
    <row r="103" spans="12:22">
      <c r="L103" s="4"/>
      <c r="M103" s="17"/>
      <c r="N103" s="18"/>
      <c r="O103" s="4"/>
      <c r="P103" s="7"/>
      <c r="Q103" s="21"/>
      <c r="R103" s="21"/>
      <c r="S103" s="6"/>
      <c r="T103" s="6"/>
      <c r="U103" s="8"/>
      <c r="V103" s="9"/>
    </row>
    <row r="104" spans="12:22">
      <c r="L104" s="4"/>
      <c r="M104" s="17"/>
      <c r="N104" s="18"/>
      <c r="O104" s="4"/>
      <c r="P104" s="7"/>
      <c r="Q104" s="21"/>
      <c r="R104" s="21"/>
      <c r="S104" s="6"/>
      <c r="T104" s="6"/>
      <c r="U104" s="8"/>
      <c r="V104" s="9"/>
    </row>
    <row r="105" spans="12:22">
      <c r="L105" s="4"/>
      <c r="M105" s="17"/>
      <c r="N105" s="18"/>
      <c r="O105" s="4"/>
      <c r="P105" s="7"/>
      <c r="Q105" s="21"/>
      <c r="R105" s="21"/>
      <c r="S105" s="6"/>
      <c r="T105" s="6"/>
      <c r="U105" s="8"/>
      <c r="V105" s="9"/>
    </row>
    <row r="106" spans="12:22" ht="15" thickBot="1">
      <c r="L106" s="4"/>
      <c r="M106" s="5"/>
      <c r="N106" s="5"/>
      <c r="O106" s="4"/>
      <c r="P106" s="7"/>
      <c r="Q106" s="21"/>
      <c r="R106" s="21"/>
      <c r="S106" s="6"/>
      <c r="T106" s="6"/>
      <c r="U106" s="8"/>
      <c r="V106" s="9"/>
    </row>
    <row r="107" spans="12:22" ht="15" thickBot="1">
      <c r="L107" s="61"/>
      <c r="M107" s="62"/>
      <c r="N107" s="62"/>
      <c r="O107" s="10"/>
      <c r="P107" s="10"/>
      <c r="Q107" s="19"/>
      <c r="R107" s="20"/>
      <c r="S107" s="10"/>
      <c r="T107" s="11"/>
      <c r="U107" s="12"/>
      <c r="V107" s="11"/>
    </row>
    <row r="108" spans="12:22"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</row>
    <row r="109" spans="12:22"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</row>
    <row r="110" spans="12:22">
      <c r="L110" s="13"/>
      <c r="M110" s="16"/>
      <c r="N110" s="15"/>
      <c r="O110" s="13"/>
      <c r="P110" s="13"/>
      <c r="Q110" s="13"/>
      <c r="R110" s="13"/>
      <c r="S110" s="13"/>
      <c r="T110" s="13"/>
      <c r="U110" s="13"/>
      <c r="V110" s="13"/>
    </row>
    <row r="111" spans="12:22">
      <c r="L111" s="13"/>
      <c r="M111" s="16"/>
      <c r="N111" s="18"/>
      <c r="O111" s="13"/>
      <c r="P111" s="13"/>
      <c r="Q111" s="13"/>
      <c r="R111" s="13"/>
      <c r="S111" s="13"/>
      <c r="T111" s="13"/>
      <c r="U111" s="13"/>
      <c r="V111" s="13"/>
    </row>
    <row r="112" spans="12:22">
      <c r="L112" s="13"/>
      <c r="M112" s="24"/>
      <c r="N112" s="15"/>
      <c r="O112" s="22"/>
      <c r="P112" s="22"/>
      <c r="Q112" s="13"/>
      <c r="R112" s="13"/>
      <c r="S112" s="13"/>
      <c r="T112" s="13"/>
      <c r="U112" s="13"/>
      <c r="V112" s="13"/>
    </row>
    <row r="113" spans="12:22">
      <c r="L113" s="13"/>
      <c r="M113" s="24"/>
      <c r="N113" s="15"/>
      <c r="O113" s="23"/>
      <c r="P113" s="22"/>
      <c r="Q113" s="13"/>
      <c r="R113" s="13"/>
      <c r="S113" s="13"/>
      <c r="T113" s="13"/>
      <c r="U113" s="13"/>
      <c r="V113" s="13"/>
    </row>
    <row r="114" spans="12:22">
      <c r="L114" s="13"/>
      <c r="M114" s="24"/>
      <c r="N114" s="15"/>
      <c r="O114" s="22"/>
      <c r="P114" s="22"/>
      <c r="Q114" s="13"/>
      <c r="R114" s="13"/>
      <c r="S114" s="13"/>
      <c r="T114" s="13"/>
      <c r="U114" s="13"/>
      <c r="V114" s="13"/>
    </row>
    <row r="115" spans="12:22">
      <c r="L115" s="13"/>
      <c r="M115" s="16"/>
      <c r="N115" s="25"/>
      <c r="O115" s="13"/>
      <c r="P115" s="13"/>
      <c r="Q115" s="13"/>
      <c r="R115" s="13"/>
      <c r="S115" s="13"/>
      <c r="T115" s="13"/>
      <c r="U115" s="13"/>
      <c r="V115" s="13"/>
    </row>
    <row r="116" spans="12:22">
      <c r="L116" s="13"/>
      <c r="M116" s="21"/>
      <c r="N116" s="21"/>
      <c r="O116" s="13"/>
      <c r="P116" s="13"/>
      <c r="Q116" s="13"/>
      <c r="R116" s="13"/>
      <c r="S116" s="13"/>
      <c r="T116" s="13"/>
      <c r="U116" s="13"/>
      <c r="V116" s="13"/>
    </row>
    <row r="117" spans="12:22"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</row>
    <row r="118" spans="12:22"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</row>
    <row r="119" spans="12:22"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</row>
    <row r="120" spans="12:22"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</row>
    <row r="121" spans="12:22"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</row>
    <row r="122" spans="12:22"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</row>
    <row r="123" spans="12:22"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</row>
    <row r="124" spans="12:22"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</row>
    <row r="125" spans="12:22"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</row>
    <row r="126" spans="12:22"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</row>
    <row r="127" spans="12:22"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</row>
    <row r="128" spans="12:22"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</row>
    <row r="129" spans="12:22"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</row>
  </sheetData>
  <mergeCells count="23">
    <mergeCell ref="T79:T80"/>
    <mergeCell ref="U79:V79"/>
    <mergeCell ref="L107:N107"/>
    <mergeCell ref="F62:P62"/>
    <mergeCell ref="L77:V77"/>
    <mergeCell ref="L78:V78"/>
    <mergeCell ref="L79:L80"/>
    <mergeCell ref="M79:M80"/>
    <mergeCell ref="N79:N80"/>
    <mergeCell ref="O79:P79"/>
    <mergeCell ref="Q79:Q80"/>
    <mergeCell ref="R79:S79"/>
    <mergeCell ref="A1:K1"/>
    <mergeCell ref="A2:K2"/>
    <mergeCell ref="A23:C23"/>
    <mergeCell ref="D3:E3"/>
    <mergeCell ref="F3:F4"/>
    <mergeCell ref="A3:A4"/>
    <mergeCell ref="B3:B4"/>
    <mergeCell ref="C3:C4"/>
    <mergeCell ref="G3:H3"/>
    <mergeCell ref="I3:I4"/>
    <mergeCell ref="J3:K3"/>
  </mergeCells>
  <phoneticPr fontId="0" type="noConversion"/>
  <pageMargins left="0.19685039370078741" right="0.19685039370078741" top="0.74803149606299213" bottom="0.74803149606299213" header="0.31496062992125984" footer="0.31496062992125984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workbookViewId="0">
      <selection activeCell="J5" sqref="J5"/>
    </sheetView>
  </sheetViews>
  <sheetFormatPr defaultRowHeight="15" customHeight="1"/>
  <cols>
    <col min="1" max="1" width="3.88671875" customWidth="1"/>
    <col min="2" max="2" width="12.109375" customWidth="1"/>
    <col min="3" max="3" width="10.109375" customWidth="1"/>
    <col min="4" max="4" width="5" customWidth="1"/>
    <col min="5" max="5" width="5.77734375" customWidth="1"/>
    <col min="6" max="6" width="13.77734375" customWidth="1"/>
    <col min="7" max="7" width="5.21875" customWidth="1"/>
    <col min="8" max="8" width="6.88671875" customWidth="1"/>
    <col min="9" max="9" width="12.5546875" customWidth="1"/>
    <col min="10" max="10" width="5.44140625" customWidth="1"/>
    <col min="11" max="11" width="6.6640625" customWidth="1"/>
  </cols>
  <sheetData>
    <row r="1" spans="1:11" ht="24" customHeight="1">
      <c r="A1" s="48" t="s">
        <v>47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 ht="21" customHeight="1" thickBot="1">
      <c r="A2" s="49" t="s">
        <v>60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1" ht="15" customHeight="1">
      <c r="A3" s="55" t="s">
        <v>0</v>
      </c>
      <c r="B3" s="53" t="s">
        <v>1</v>
      </c>
      <c r="C3" s="53" t="s">
        <v>2</v>
      </c>
      <c r="D3" s="51" t="s">
        <v>8</v>
      </c>
      <c r="E3" s="52"/>
      <c r="F3" s="53" t="s">
        <v>3</v>
      </c>
      <c r="G3" s="51" t="s">
        <v>61</v>
      </c>
      <c r="H3" s="52"/>
      <c r="I3" s="57" t="s">
        <v>3</v>
      </c>
      <c r="J3" s="59" t="s">
        <v>4</v>
      </c>
      <c r="K3" s="60"/>
    </row>
    <row r="4" spans="1:11" ht="15" customHeight="1">
      <c r="A4" s="56"/>
      <c r="B4" s="54"/>
      <c r="C4" s="54"/>
      <c r="D4" s="1" t="s">
        <v>5</v>
      </c>
      <c r="E4" s="1" t="s">
        <v>6</v>
      </c>
      <c r="F4" s="54"/>
      <c r="G4" s="1" t="s">
        <v>5</v>
      </c>
      <c r="H4" s="1" t="s">
        <v>6</v>
      </c>
      <c r="I4" s="58"/>
      <c r="J4" s="2" t="s">
        <v>5</v>
      </c>
      <c r="K4" s="3" t="s">
        <v>6</v>
      </c>
    </row>
    <row r="5" spans="1:11" ht="15" customHeight="1">
      <c r="A5" s="4">
        <v>1</v>
      </c>
      <c r="B5" s="14" t="s">
        <v>9</v>
      </c>
      <c r="C5" s="15" t="s">
        <v>10</v>
      </c>
      <c r="D5" s="4">
        <v>15</v>
      </c>
      <c r="E5" s="7">
        <f t="shared" ref="E5:E11" si="0">D5/20*100</f>
        <v>75</v>
      </c>
      <c r="F5" s="21" t="s">
        <v>51</v>
      </c>
      <c r="G5" s="21">
        <v>17</v>
      </c>
      <c r="H5" s="6">
        <f>G5/55*100</f>
        <v>30.909090909090907</v>
      </c>
      <c r="I5" s="6" t="s">
        <v>62</v>
      </c>
      <c r="J5" s="8">
        <f>SUM(D5,G5)</f>
        <v>32</v>
      </c>
      <c r="K5" s="9">
        <f>J5/75*100</f>
        <v>42.666666666666671</v>
      </c>
    </row>
    <row r="6" spans="1:11" ht="15" customHeight="1">
      <c r="A6" s="4">
        <v>2</v>
      </c>
      <c r="B6" s="16" t="s">
        <v>11</v>
      </c>
      <c r="C6" s="15" t="s">
        <v>12</v>
      </c>
      <c r="D6" s="4">
        <v>15</v>
      </c>
      <c r="E6" s="7">
        <f t="shared" si="0"/>
        <v>75</v>
      </c>
      <c r="F6" s="21" t="s">
        <v>51</v>
      </c>
      <c r="G6" s="21">
        <v>16</v>
      </c>
      <c r="H6" s="6">
        <f>G6/55*100</f>
        <v>29.09090909090909</v>
      </c>
      <c r="I6" s="6" t="s">
        <v>62</v>
      </c>
      <c r="J6" s="8">
        <f t="shared" ref="J6:J27" si="1">SUM(D6,G6)</f>
        <v>31</v>
      </c>
      <c r="K6" s="9">
        <f t="shared" ref="K6:K28" si="2">J6/75*100</f>
        <v>41.333333333333336</v>
      </c>
    </row>
    <row r="7" spans="1:11" ht="15" customHeight="1">
      <c r="A7" s="4">
        <v>3</v>
      </c>
      <c r="B7" s="16" t="s">
        <v>13</v>
      </c>
      <c r="C7" s="15" t="s">
        <v>14</v>
      </c>
      <c r="D7" s="4">
        <v>12</v>
      </c>
      <c r="E7" s="7">
        <f t="shared" si="0"/>
        <v>60</v>
      </c>
      <c r="F7" s="21" t="s">
        <v>52</v>
      </c>
      <c r="G7" s="21">
        <v>15</v>
      </c>
      <c r="H7" s="6">
        <f>G7/55*100</f>
        <v>27.27272727272727</v>
      </c>
      <c r="I7" s="6" t="s">
        <v>62</v>
      </c>
      <c r="J7" s="8">
        <f t="shared" si="1"/>
        <v>27</v>
      </c>
      <c r="K7" s="9">
        <f t="shared" si="2"/>
        <v>36</v>
      </c>
    </row>
    <row r="8" spans="1:11" ht="15" customHeight="1">
      <c r="A8" s="4">
        <v>4</v>
      </c>
      <c r="B8" s="16" t="s">
        <v>15</v>
      </c>
      <c r="C8" s="15" t="s">
        <v>16</v>
      </c>
      <c r="D8" s="4">
        <v>16</v>
      </c>
      <c r="E8" s="7">
        <f t="shared" si="0"/>
        <v>80</v>
      </c>
      <c r="F8" s="21" t="s">
        <v>51</v>
      </c>
      <c r="G8" s="21">
        <v>17</v>
      </c>
      <c r="H8" s="6">
        <f t="shared" ref="H8:H28" si="3">G8/55*100</f>
        <v>30.909090909090907</v>
      </c>
      <c r="I8" s="6" t="s">
        <v>62</v>
      </c>
      <c r="J8" s="8">
        <f t="shared" si="1"/>
        <v>33</v>
      </c>
      <c r="K8" s="9">
        <f t="shared" si="2"/>
        <v>44</v>
      </c>
    </row>
    <row r="9" spans="1:11" ht="15" customHeight="1">
      <c r="A9" s="4">
        <v>5</v>
      </c>
      <c r="B9" s="16" t="s">
        <v>17</v>
      </c>
      <c r="C9" s="15" t="s">
        <v>18</v>
      </c>
      <c r="D9" s="4">
        <v>15</v>
      </c>
      <c r="E9" s="7">
        <f t="shared" si="0"/>
        <v>75</v>
      </c>
      <c r="F9" s="21" t="s">
        <v>52</v>
      </c>
      <c r="G9" s="21">
        <v>13</v>
      </c>
      <c r="H9" s="6">
        <f t="shared" si="3"/>
        <v>23.636363636363637</v>
      </c>
      <c r="I9" s="6" t="s">
        <v>62</v>
      </c>
      <c r="J9" s="8">
        <f t="shared" si="1"/>
        <v>28</v>
      </c>
      <c r="K9" s="9">
        <f t="shared" si="2"/>
        <v>37.333333333333336</v>
      </c>
    </row>
    <row r="10" spans="1:11" ht="15" customHeight="1">
      <c r="A10" s="4">
        <v>6</v>
      </c>
      <c r="B10" s="16" t="s">
        <v>19</v>
      </c>
      <c r="C10" s="15" t="s">
        <v>20</v>
      </c>
      <c r="D10" s="4">
        <v>20</v>
      </c>
      <c r="E10" s="7">
        <f t="shared" si="0"/>
        <v>100</v>
      </c>
      <c r="F10" s="21" t="s">
        <v>52</v>
      </c>
      <c r="G10" s="21">
        <v>15</v>
      </c>
      <c r="H10" s="6">
        <f t="shared" si="3"/>
        <v>27.27272727272727</v>
      </c>
      <c r="I10" s="6" t="s">
        <v>62</v>
      </c>
      <c r="J10" s="8">
        <f t="shared" si="1"/>
        <v>35</v>
      </c>
      <c r="K10" s="9">
        <f t="shared" si="2"/>
        <v>46.666666666666664</v>
      </c>
    </row>
    <row r="11" spans="1:11" ht="15" customHeight="1">
      <c r="A11" s="4">
        <v>7</v>
      </c>
      <c r="B11" s="16" t="s">
        <v>21</v>
      </c>
      <c r="C11" s="15" t="s">
        <v>22</v>
      </c>
      <c r="D11" s="4">
        <v>13</v>
      </c>
      <c r="E11" s="7">
        <f t="shared" si="0"/>
        <v>65</v>
      </c>
      <c r="F11" s="21" t="s">
        <v>52</v>
      </c>
      <c r="G11" s="21">
        <v>10</v>
      </c>
      <c r="H11" s="6">
        <f t="shared" si="3"/>
        <v>18.181818181818183</v>
      </c>
      <c r="I11" s="6" t="s">
        <v>62</v>
      </c>
      <c r="J11" s="8">
        <f t="shared" si="1"/>
        <v>23</v>
      </c>
      <c r="K11" s="9">
        <f t="shared" si="2"/>
        <v>30.666666666666664</v>
      </c>
    </row>
    <row r="12" spans="1:11" ht="15" customHeight="1">
      <c r="A12" s="4">
        <v>8</v>
      </c>
      <c r="B12" s="16" t="s">
        <v>26</v>
      </c>
      <c r="C12" s="15" t="s">
        <v>27</v>
      </c>
      <c r="D12" s="4">
        <v>14</v>
      </c>
      <c r="E12" s="7">
        <f t="shared" ref="E12:E28" si="4">D12/20*100</f>
        <v>70</v>
      </c>
      <c r="F12" s="21" t="s">
        <v>51</v>
      </c>
      <c r="G12" s="21">
        <v>14</v>
      </c>
      <c r="H12" s="6">
        <f t="shared" si="3"/>
        <v>25.454545454545453</v>
      </c>
      <c r="I12" s="6" t="s">
        <v>62</v>
      </c>
      <c r="J12" s="8">
        <f t="shared" si="1"/>
        <v>28</v>
      </c>
      <c r="K12" s="9">
        <f t="shared" si="2"/>
        <v>37.333333333333336</v>
      </c>
    </row>
    <row r="13" spans="1:11" ht="15" customHeight="1">
      <c r="A13" s="4">
        <v>9</v>
      </c>
      <c r="B13" s="16" t="s">
        <v>30</v>
      </c>
      <c r="C13" s="15" t="s">
        <v>10</v>
      </c>
      <c r="D13" s="4">
        <v>20</v>
      </c>
      <c r="E13" s="7">
        <f t="shared" si="4"/>
        <v>100</v>
      </c>
      <c r="F13" s="21" t="s">
        <v>51</v>
      </c>
      <c r="G13" s="21">
        <v>15</v>
      </c>
      <c r="H13" s="6">
        <f t="shared" si="3"/>
        <v>27.27272727272727</v>
      </c>
      <c r="I13" s="6" t="s">
        <v>62</v>
      </c>
      <c r="J13" s="8">
        <f t="shared" si="1"/>
        <v>35</v>
      </c>
      <c r="K13" s="9">
        <f t="shared" si="2"/>
        <v>46.666666666666664</v>
      </c>
    </row>
    <row r="14" spans="1:11" ht="15" customHeight="1">
      <c r="A14" s="4">
        <v>10</v>
      </c>
      <c r="B14" s="16" t="s">
        <v>31</v>
      </c>
      <c r="C14" s="15" t="s">
        <v>32</v>
      </c>
      <c r="D14" s="4">
        <v>12</v>
      </c>
      <c r="E14" s="7">
        <f t="shared" si="4"/>
        <v>60</v>
      </c>
      <c r="F14" s="21" t="s">
        <v>52</v>
      </c>
      <c r="G14" s="21">
        <v>13</v>
      </c>
      <c r="H14" s="6">
        <f t="shared" si="3"/>
        <v>23.636363636363637</v>
      </c>
      <c r="I14" s="6" t="s">
        <v>62</v>
      </c>
      <c r="J14" s="8">
        <f t="shared" si="1"/>
        <v>25</v>
      </c>
      <c r="K14" s="9">
        <f t="shared" si="2"/>
        <v>33.333333333333329</v>
      </c>
    </row>
    <row r="15" spans="1:11" ht="15" customHeight="1">
      <c r="A15" s="4">
        <v>11</v>
      </c>
      <c r="B15" s="16" t="s">
        <v>34</v>
      </c>
      <c r="C15" s="15" t="s">
        <v>32</v>
      </c>
      <c r="D15" s="4">
        <v>11</v>
      </c>
      <c r="E15" s="7">
        <f t="shared" si="4"/>
        <v>55.000000000000007</v>
      </c>
      <c r="F15" s="21" t="s">
        <v>52</v>
      </c>
      <c r="G15" s="21">
        <v>10</v>
      </c>
      <c r="H15" s="6">
        <f t="shared" si="3"/>
        <v>18.181818181818183</v>
      </c>
      <c r="I15" s="6" t="s">
        <v>62</v>
      </c>
      <c r="J15" s="8">
        <f t="shared" si="1"/>
        <v>21</v>
      </c>
      <c r="K15" s="9">
        <f t="shared" si="2"/>
        <v>28.000000000000004</v>
      </c>
    </row>
    <row r="16" spans="1:11" ht="15" customHeight="1">
      <c r="A16" s="4">
        <v>12</v>
      </c>
      <c r="B16" s="16" t="s">
        <v>48</v>
      </c>
      <c r="C16" s="15" t="s">
        <v>33</v>
      </c>
      <c r="D16" s="4">
        <v>8</v>
      </c>
      <c r="E16" s="7">
        <f t="shared" si="4"/>
        <v>40</v>
      </c>
      <c r="F16" s="21" t="s">
        <v>52</v>
      </c>
      <c r="G16" s="21">
        <v>11</v>
      </c>
      <c r="H16" s="6">
        <f t="shared" si="3"/>
        <v>20</v>
      </c>
      <c r="I16" s="6" t="s">
        <v>62</v>
      </c>
      <c r="J16" s="8">
        <f t="shared" si="1"/>
        <v>19</v>
      </c>
      <c r="K16" s="9">
        <f t="shared" si="2"/>
        <v>25.333333333333336</v>
      </c>
    </row>
    <row r="17" spans="1:11" ht="15" customHeight="1">
      <c r="A17" s="4">
        <v>13</v>
      </c>
      <c r="B17" s="16" t="s">
        <v>37</v>
      </c>
      <c r="C17" s="15" t="s">
        <v>38</v>
      </c>
      <c r="D17" s="4">
        <v>16</v>
      </c>
      <c r="E17" s="7">
        <f t="shared" si="4"/>
        <v>80</v>
      </c>
      <c r="F17" s="21" t="s">
        <v>51</v>
      </c>
      <c r="G17" s="21">
        <v>15</v>
      </c>
      <c r="H17" s="6">
        <f t="shared" si="3"/>
        <v>27.27272727272727</v>
      </c>
      <c r="I17" s="6" t="s">
        <v>62</v>
      </c>
      <c r="J17" s="8">
        <f t="shared" si="1"/>
        <v>31</v>
      </c>
      <c r="K17" s="9">
        <f t="shared" si="2"/>
        <v>41.333333333333336</v>
      </c>
    </row>
    <row r="18" spans="1:11" ht="15" customHeight="1">
      <c r="A18" s="4">
        <v>14</v>
      </c>
      <c r="B18" s="16" t="s">
        <v>39</v>
      </c>
      <c r="C18" s="15" t="s">
        <v>40</v>
      </c>
      <c r="D18" s="4">
        <v>17</v>
      </c>
      <c r="E18" s="7">
        <f t="shared" si="4"/>
        <v>85</v>
      </c>
      <c r="F18" s="21" t="s">
        <v>51</v>
      </c>
      <c r="G18" s="21">
        <v>15</v>
      </c>
      <c r="H18" s="6">
        <f t="shared" si="3"/>
        <v>27.27272727272727</v>
      </c>
      <c r="I18" s="6" t="s">
        <v>62</v>
      </c>
      <c r="J18" s="8">
        <f t="shared" si="1"/>
        <v>32</v>
      </c>
      <c r="K18" s="9">
        <f t="shared" si="2"/>
        <v>42.666666666666671</v>
      </c>
    </row>
    <row r="19" spans="1:11" ht="15" customHeight="1">
      <c r="A19" s="4">
        <v>15</v>
      </c>
      <c r="B19" s="16" t="s">
        <v>43</v>
      </c>
      <c r="C19" s="15" t="s">
        <v>44</v>
      </c>
      <c r="D19" s="4">
        <v>15</v>
      </c>
      <c r="E19" s="7">
        <f t="shared" si="4"/>
        <v>75</v>
      </c>
      <c r="F19" s="21" t="s">
        <v>52</v>
      </c>
      <c r="G19" s="21">
        <v>15</v>
      </c>
      <c r="H19" s="6">
        <f t="shared" si="3"/>
        <v>27.27272727272727</v>
      </c>
      <c r="I19" s="6" t="s">
        <v>62</v>
      </c>
      <c r="J19" s="8">
        <f t="shared" si="1"/>
        <v>30</v>
      </c>
      <c r="K19" s="9">
        <f t="shared" si="2"/>
        <v>40</v>
      </c>
    </row>
    <row r="20" spans="1:11" ht="15" customHeight="1">
      <c r="A20" s="4">
        <v>16</v>
      </c>
      <c r="B20" s="17" t="s">
        <v>45</v>
      </c>
      <c r="C20" s="18" t="s">
        <v>46</v>
      </c>
      <c r="D20" s="4">
        <v>13</v>
      </c>
      <c r="E20" s="7">
        <f t="shared" si="4"/>
        <v>65</v>
      </c>
      <c r="F20" s="21" t="s">
        <v>52</v>
      </c>
      <c r="G20" s="21">
        <v>15</v>
      </c>
      <c r="H20" s="6">
        <f t="shared" si="3"/>
        <v>27.27272727272727</v>
      </c>
      <c r="I20" s="6" t="s">
        <v>62</v>
      </c>
      <c r="J20" s="8">
        <f t="shared" si="1"/>
        <v>28</v>
      </c>
      <c r="K20" s="9">
        <f t="shared" si="2"/>
        <v>37.333333333333336</v>
      </c>
    </row>
    <row r="21" spans="1:11" ht="15" customHeight="1">
      <c r="A21" s="4">
        <v>17</v>
      </c>
      <c r="B21" s="17" t="s">
        <v>59</v>
      </c>
      <c r="C21" s="18" t="s">
        <v>36</v>
      </c>
      <c r="D21" s="4">
        <v>14</v>
      </c>
      <c r="E21" s="7">
        <f t="shared" si="4"/>
        <v>70</v>
      </c>
      <c r="F21" s="21" t="s">
        <v>51</v>
      </c>
      <c r="G21" s="21">
        <v>11</v>
      </c>
      <c r="H21" s="6">
        <f t="shared" si="3"/>
        <v>20</v>
      </c>
      <c r="I21" s="6" t="s">
        <v>62</v>
      </c>
      <c r="J21" s="8">
        <f t="shared" si="1"/>
        <v>25</v>
      </c>
      <c r="K21" s="9">
        <f t="shared" si="2"/>
        <v>33.333333333333329</v>
      </c>
    </row>
    <row r="22" spans="1:11" ht="15" customHeight="1">
      <c r="A22" s="4">
        <v>18</v>
      </c>
      <c r="B22" s="17" t="s">
        <v>49</v>
      </c>
      <c r="C22" s="18" t="s">
        <v>50</v>
      </c>
      <c r="D22" s="4">
        <v>8</v>
      </c>
      <c r="E22" s="7">
        <f t="shared" si="4"/>
        <v>40</v>
      </c>
      <c r="F22" s="21" t="s">
        <v>52</v>
      </c>
      <c r="G22" s="21">
        <v>10</v>
      </c>
      <c r="H22" s="6">
        <f t="shared" si="3"/>
        <v>18.181818181818183</v>
      </c>
      <c r="I22" s="6" t="s">
        <v>62</v>
      </c>
      <c r="J22" s="8">
        <f t="shared" si="1"/>
        <v>18</v>
      </c>
      <c r="K22" s="9">
        <f t="shared" si="2"/>
        <v>24</v>
      </c>
    </row>
    <row r="23" spans="1:11" ht="15" customHeight="1">
      <c r="A23" s="4">
        <v>19</v>
      </c>
      <c r="B23" s="17" t="s">
        <v>41</v>
      </c>
      <c r="C23" s="18" t="s">
        <v>42</v>
      </c>
      <c r="D23" s="4">
        <v>12</v>
      </c>
      <c r="E23" s="7">
        <f t="shared" si="4"/>
        <v>60</v>
      </c>
      <c r="F23" s="21" t="s">
        <v>52</v>
      </c>
      <c r="G23" s="21">
        <v>11</v>
      </c>
      <c r="H23" s="6">
        <f t="shared" si="3"/>
        <v>20</v>
      </c>
      <c r="I23" s="6" t="s">
        <v>62</v>
      </c>
      <c r="J23" s="8">
        <f t="shared" si="1"/>
        <v>23</v>
      </c>
      <c r="K23" s="9">
        <f t="shared" si="2"/>
        <v>30.666666666666664</v>
      </c>
    </row>
    <row r="24" spans="1:11" ht="15" customHeight="1">
      <c r="A24" s="4">
        <v>20</v>
      </c>
      <c r="B24" s="17" t="s">
        <v>24</v>
      </c>
      <c r="C24" s="18" t="s">
        <v>25</v>
      </c>
      <c r="D24" s="4">
        <v>12</v>
      </c>
      <c r="E24" s="7">
        <f t="shared" si="4"/>
        <v>60</v>
      </c>
      <c r="F24" s="21" t="s">
        <v>52</v>
      </c>
      <c r="G24" s="21">
        <v>10</v>
      </c>
      <c r="H24" s="6">
        <f t="shared" si="3"/>
        <v>18.181818181818183</v>
      </c>
      <c r="I24" s="6" t="s">
        <v>62</v>
      </c>
      <c r="J24" s="8">
        <f t="shared" si="1"/>
        <v>22</v>
      </c>
      <c r="K24" s="9">
        <f t="shared" si="2"/>
        <v>29.333333333333332</v>
      </c>
    </row>
    <row r="25" spans="1:11" ht="15" customHeight="1">
      <c r="A25" s="4">
        <v>21</v>
      </c>
      <c r="B25" s="17" t="s">
        <v>35</v>
      </c>
      <c r="C25" s="18" t="s">
        <v>36</v>
      </c>
      <c r="D25" s="4">
        <v>10</v>
      </c>
      <c r="E25" s="7">
        <f t="shared" si="4"/>
        <v>50</v>
      </c>
      <c r="F25" s="21" t="s">
        <v>51</v>
      </c>
      <c r="G25" s="21">
        <v>10</v>
      </c>
      <c r="H25" s="6">
        <f t="shared" si="3"/>
        <v>18.181818181818183</v>
      </c>
      <c r="I25" s="6" t="s">
        <v>62</v>
      </c>
      <c r="J25" s="8">
        <f t="shared" si="1"/>
        <v>20</v>
      </c>
      <c r="K25" s="9">
        <f t="shared" si="2"/>
        <v>26.666666666666668</v>
      </c>
    </row>
    <row r="26" spans="1:11" ht="15" customHeight="1">
      <c r="A26" s="4">
        <v>22</v>
      </c>
      <c r="B26" s="17" t="s">
        <v>63</v>
      </c>
      <c r="C26" s="18" t="s">
        <v>64</v>
      </c>
      <c r="D26" s="4">
        <v>13</v>
      </c>
      <c r="E26" s="7">
        <f t="shared" si="4"/>
        <v>65</v>
      </c>
      <c r="F26" s="21" t="s">
        <v>52</v>
      </c>
      <c r="G26" s="21">
        <v>13</v>
      </c>
      <c r="H26" s="6">
        <f t="shared" si="3"/>
        <v>23.636363636363637</v>
      </c>
      <c r="I26" s="6" t="s">
        <v>62</v>
      </c>
      <c r="J26" s="8">
        <f t="shared" si="1"/>
        <v>26</v>
      </c>
      <c r="K26" s="9">
        <f t="shared" si="2"/>
        <v>34.666666666666671</v>
      </c>
    </row>
    <row r="27" spans="1:11" ht="15" customHeight="1">
      <c r="A27" s="4">
        <v>23</v>
      </c>
      <c r="B27" s="17" t="s">
        <v>65</v>
      </c>
      <c r="C27" s="18" t="s">
        <v>66</v>
      </c>
      <c r="D27" s="4">
        <v>14</v>
      </c>
      <c r="E27" s="7">
        <f t="shared" si="4"/>
        <v>70</v>
      </c>
      <c r="F27" s="21" t="s">
        <v>51</v>
      </c>
      <c r="G27" s="21">
        <v>16</v>
      </c>
      <c r="H27" s="6">
        <f t="shared" si="3"/>
        <v>29.09090909090909</v>
      </c>
      <c r="I27" s="6" t="s">
        <v>62</v>
      </c>
      <c r="J27" s="8">
        <f t="shared" si="1"/>
        <v>30</v>
      </c>
      <c r="K27" s="9">
        <f t="shared" si="2"/>
        <v>40</v>
      </c>
    </row>
    <row r="28" spans="1:11" ht="15" customHeight="1" thickBot="1">
      <c r="A28" s="31">
        <v>24</v>
      </c>
      <c r="B28" s="32" t="s">
        <v>67</v>
      </c>
      <c r="C28" s="32" t="s">
        <v>33</v>
      </c>
      <c r="D28" s="31">
        <v>12</v>
      </c>
      <c r="E28" s="7">
        <f t="shared" si="4"/>
        <v>60</v>
      </c>
      <c r="F28" s="34" t="s">
        <v>68</v>
      </c>
      <c r="G28" s="37">
        <v>11</v>
      </c>
      <c r="H28" s="6">
        <f t="shared" si="3"/>
        <v>20</v>
      </c>
      <c r="I28" s="35" t="s">
        <v>62</v>
      </c>
      <c r="J28" s="8">
        <f>SUM(D28,G28)</f>
        <v>23</v>
      </c>
      <c r="K28" s="9">
        <f t="shared" si="2"/>
        <v>30.666666666666664</v>
      </c>
    </row>
    <row r="29" spans="1:11" ht="15" customHeight="1" thickBot="1">
      <c r="A29" s="50" t="s">
        <v>7</v>
      </c>
      <c r="B29" s="50"/>
      <c r="C29" s="50"/>
      <c r="D29" s="45">
        <f>AVERAGE(D5:D28)</f>
        <v>13.625</v>
      </c>
      <c r="E29" s="36">
        <f>AVERAGE(E3:E28)</f>
        <v>68.125</v>
      </c>
      <c r="F29" s="36"/>
      <c r="G29" s="36">
        <f>AVERAGE(G3:G28)</f>
        <v>13.25</v>
      </c>
      <c r="H29" s="36">
        <f>AVERAGE(H3:H28)</f>
        <v>24.090909090909093</v>
      </c>
      <c r="I29" s="36"/>
      <c r="J29" s="36">
        <f>AVERAGE(J3:J28)</f>
        <v>26.875</v>
      </c>
      <c r="K29" s="36">
        <f>AVERAGE(K3:K28)</f>
        <v>35.833333333333329</v>
      </c>
    </row>
    <row r="31" spans="1:11" ht="15" customHeight="1">
      <c r="B31" s="26" t="s">
        <v>82</v>
      </c>
      <c r="C31" s="26" t="s">
        <v>22</v>
      </c>
    </row>
    <row r="32" spans="1:11" ht="15" customHeight="1">
      <c r="B32" s="26" t="s">
        <v>77</v>
      </c>
      <c r="C32" s="26" t="s">
        <v>29</v>
      </c>
    </row>
  </sheetData>
  <mergeCells count="11">
    <mergeCell ref="I3:I4"/>
    <mergeCell ref="J3:K3"/>
    <mergeCell ref="A29:C29"/>
    <mergeCell ref="A1:K1"/>
    <mergeCell ref="A2:K2"/>
    <mergeCell ref="A3:A4"/>
    <mergeCell ref="B3:B4"/>
    <mergeCell ref="C3:C4"/>
    <mergeCell ref="D3:E3"/>
    <mergeCell ref="F3:F4"/>
    <mergeCell ref="G3:H3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workbookViewId="0">
      <selection activeCell="K5" sqref="K5"/>
    </sheetView>
  </sheetViews>
  <sheetFormatPr defaultRowHeight="14.4"/>
  <cols>
    <col min="1" max="1" width="3.88671875" customWidth="1"/>
    <col min="2" max="2" width="13.77734375" customWidth="1"/>
    <col min="3" max="3" width="9.88671875" customWidth="1"/>
    <col min="4" max="4" width="5.33203125" customWidth="1"/>
    <col min="5" max="5" width="6.33203125" customWidth="1"/>
    <col min="6" max="6" width="13.44140625" customWidth="1"/>
    <col min="7" max="7" width="5.6640625" customWidth="1"/>
    <col min="8" max="8" width="5.88671875" customWidth="1"/>
    <col min="9" max="9" width="10.77734375" customWidth="1"/>
    <col min="10" max="10" width="5.33203125" customWidth="1"/>
    <col min="11" max="11" width="6.6640625" customWidth="1"/>
  </cols>
  <sheetData>
    <row r="1" spans="1:11" ht="17.399999999999999">
      <c r="A1" s="48" t="s">
        <v>47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 ht="18" thickBot="1">
      <c r="A2" s="63">
        <v>42775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1">
      <c r="A3" s="55" t="s">
        <v>0</v>
      </c>
      <c r="B3" s="53" t="s">
        <v>1</v>
      </c>
      <c r="C3" s="53" t="s">
        <v>2</v>
      </c>
      <c r="D3" s="51" t="s">
        <v>8</v>
      </c>
      <c r="E3" s="52"/>
      <c r="F3" s="53" t="s">
        <v>3</v>
      </c>
      <c r="G3" s="51" t="s">
        <v>72</v>
      </c>
      <c r="H3" s="52"/>
      <c r="I3" s="57" t="s">
        <v>3</v>
      </c>
      <c r="J3" s="59" t="s">
        <v>4</v>
      </c>
      <c r="K3" s="60"/>
    </row>
    <row r="4" spans="1:11" ht="26.4">
      <c r="A4" s="56"/>
      <c r="B4" s="54"/>
      <c r="C4" s="54"/>
      <c r="D4" s="1" t="s">
        <v>5</v>
      </c>
      <c r="E4" s="1" t="s">
        <v>6</v>
      </c>
      <c r="F4" s="54"/>
      <c r="G4" s="1" t="s">
        <v>5</v>
      </c>
      <c r="H4" s="1" t="s">
        <v>6</v>
      </c>
      <c r="I4" s="58"/>
      <c r="J4" s="2" t="s">
        <v>5</v>
      </c>
      <c r="K4" s="3" t="s">
        <v>6</v>
      </c>
    </row>
    <row r="5" spans="1:11">
      <c r="A5" s="4">
        <v>1</v>
      </c>
      <c r="B5" s="14" t="s">
        <v>9</v>
      </c>
      <c r="C5" s="15" t="s">
        <v>10</v>
      </c>
      <c r="D5" s="4">
        <v>13</v>
      </c>
      <c r="E5" s="7">
        <f>D5/20*100</f>
        <v>65</v>
      </c>
      <c r="F5" s="21" t="s">
        <v>73</v>
      </c>
      <c r="G5" s="21">
        <v>29</v>
      </c>
      <c r="H5" s="6">
        <f>G5/55*100</f>
        <v>52.72727272727272</v>
      </c>
      <c r="I5" s="6" t="s">
        <v>75</v>
      </c>
      <c r="J5" s="8">
        <f>SUM(D5,G5)</f>
        <v>42</v>
      </c>
      <c r="K5" s="9">
        <f>J5/75*100</f>
        <v>56.000000000000007</v>
      </c>
    </row>
    <row r="6" spans="1:11">
      <c r="A6" s="4">
        <v>2</v>
      </c>
      <c r="B6" s="16" t="s">
        <v>11</v>
      </c>
      <c r="C6" s="15" t="s">
        <v>12</v>
      </c>
      <c r="D6" s="4">
        <v>16</v>
      </c>
      <c r="E6" s="7">
        <f>D6/20*100</f>
        <v>80</v>
      </c>
      <c r="F6" s="21" t="s">
        <v>73</v>
      </c>
      <c r="G6" s="21">
        <v>31</v>
      </c>
      <c r="H6" s="6">
        <f t="shared" ref="H6:H24" si="0">G6/55*100</f>
        <v>56.36363636363636</v>
      </c>
      <c r="I6" s="6" t="s">
        <v>75</v>
      </c>
      <c r="J6" s="8">
        <f t="shared" ref="J6:J24" si="1">SUM(D6,G6)</f>
        <v>47</v>
      </c>
      <c r="K6" s="9">
        <f t="shared" ref="K6:K24" si="2">J6/75*100</f>
        <v>62.666666666666671</v>
      </c>
    </row>
    <row r="7" spans="1:11">
      <c r="A7" s="4">
        <v>3</v>
      </c>
      <c r="B7" s="16" t="s">
        <v>13</v>
      </c>
      <c r="C7" s="15" t="s">
        <v>14</v>
      </c>
      <c r="D7" s="4">
        <v>15</v>
      </c>
      <c r="E7" s="7">
        <f>D7/20*100</f>
        <v>75</v>
      </c>
      <c r="F7" s="21" t="s">
        <v>74</v>
      </c>
      <c r="G7" s="21">
        <v>38</v>
      </c>
      <c r="H7" s="6">
        <f t="shared" si="0"/>
        <v>69.090909090909093</v>
      </c>
      <c r="I7" s="6" t="s">
        <v>75</v>
      </c>
      <c r="J7" s="8">
        <f t="shared" si="1"/>
        <v>53</v>
      </c>
      <c r="K7" s="9">
        <f t="shared" si="2"/>
        <v>70.666666666666671</v>
      </c>
    </row>
    <row r="8" spans="1:11">
      <c r="A8" s="4">
        <v>4</v>
      </c>
      <c r="B8" s="16" t="s">
        <v>15</v>
      </c>
      <c r="C8" s="15" t="s">
        <v>16</v>
      </c>
      <c r="D8" s="4">
        <v>12</v>
      </c>
      <c r="E8" s="7">
        <f t="shared" ref="E8:E13" si="3">D8/20*100</f>
        <v>60</v>
      </c>
      <c r="F8" s="21" t="s">
        <v>73</v>
      </c>
      <c r="G8" s="21">
        <v>31</v>
      </c>
      <c r="H8" s="6">
        <f t="shared" si="0"/>
        <v>56.36363636363636</v>
      </c>
      <c r="I8" s="6" t="s">
        <v>75</v>
      </c>
      <c r="J8" s="8">
        <f t="shared" si="1"/>
        <v>43</v>
      </c>
      <c r="K8" s="9">
        <f t="shared" si="2"/>
        <v>57.333333333333336</v>
      </c>
    </row>
    <row r="9" spans="1:11">
      <c r="A9" s="4">
        <v>5</v>
      </c>
      <c r="B9" s="16" t="s">
        <v>19</v>
      </c>
      <c r="C9" s="15" t="s">
        <v>20</v>
      </c>
      <c r="D9" s="4">
        <v>14</v>
      </c>
      <c r="E9" s="7">
        <f>D9/20*100</f>
        <v>70</v>
      </c>
      <c r="F9" s="21" t="s">
        <v>74</v>
      </c>
      <c r="G9" s="21">
        <v>33</v>
      </c>
      <c r="H9" s="6">
        <f t="shared" si="0"/>
        <v>60</v>
      </c>
      <c r="I9" s="6" t="s">
        <v>75</v>
      </c>
      <c r="J9" s="8">
        <f t="shared" si="1"/>
        <v>47</v>
      </c>
      <c r="K9" s="9">
        <f t="shared" si="2"/>
        <v>62.666666666666671</v>
      </c>
    </row>
    <row r="10" spans="1:11">
      <c r="A10" s="4">
        <v>6</v>
      </c>
      <c r="B10" s="16" t="s">
        <v>21</v>
      </c>
      <c r="C10" s="15" t="s">
        <v>22</v>
      </c>
      <c r="D10" s="4">
        <v>12</v>
      </c>
      <c r="E10" s="7">
        <f>D10/20*100</f>
        <v>60</v>
      </c>
      <c r="F10" s="21" t="s">
        <v>74</v>
      </c>
      <c r="G10" s="21">
        <v>26</v>
      </c>
      <c r="H10" s="6">
        <f t="shared" si="0"/>
        <v>47.272727272727273</v>
      </c>
      <c r="I10" s="6" t="s">
        <v>75</v>
      </c>
      <c r="J10" s="8">
        <f t="shared" si="1"/>
        <v>38</v>
      </c>
      <c r="K10" s="9">
        <f t="shared" si="2"/>
        <v>50.666666666666671</v>
      </c>
    </row>
    <row r="11" spans="1:11">
      <c r="A11" s="4">
        <v>7</v>
      </c>
      <c r="B11" s="16" t="s">
        <v>26</v>
      </c>
      <c r="C11" s="15" t="s">
        <v>27</v>
      </c>
      <c r="D11" s="4">
        <v>13</v>
      </c>
      <c r="E11" s="7">
        <f>D11/20*100</f>
        <v>65</v>
      </c>
      <c r="F11" s="21" t="s">
        <v>73</v>
      </c>
      <c r="G11" s="21">
        <v>33</v>
      </c>
      <c r="H11" s="6">
        <f t="shared" si="0"/>
        <v>60</v>
      </c>
      <c r="I11" s="6" t="s">
        <v>75</v>
      </c>
      <c r="J11" s="8">
        <f t="shared" si="1"/>
        <v>46</v>
      </c>
      <c r="K11" s="9">
        <f t="shared" si="2"/>
        <v>61.333333333333329</v>
      </c>
    </row>
    <row r="12" spans="1:11">
      <c r="A12" s="4">
        <v>8</v>
      </c>
      <c r="B12" s="16" t="s">
        <v>30</v>
      </c>
      <c r="C12" s="15" t="s">
        <v>10</v>
      </c>
      <c r="D12" s="4">
        <v>17</v>
      </c>
      <c r="E12" s="7">
        <f t="shared" si="3"/>
        <v>85</v>
      </c>
      <c r="F12" s="21" t="s">
        <v>73</v>
      </c>
      <c r="G12" s="21">
        <v>39</v>
      </c>
      <c r="H12" s="6">
        <f t="shared" si="0"/>
        <v>70.909090909090907</v>
      </c>
      <c r="I12" s="6" t="s">
        <v>75</v>
      </c>
      <c r="J12" s="8">
        <f t="shared" si="1"/>
        <v>56</v>
      </c>
      <c r="K12" s="9">
        <f t="shared" si="2"/>
        <v>74.666666666666671</v>
      </c>
    </row>
    <row r="13" spans="1:11">
      <c r="A13" s="4">
        <v>9</v>
      </c>
      <c r="B13" s="16" t="s">
        <v>31</v>
      </c>
      <c r="C13" s="15" t="s">
        <v>32</v>
      </c>
      <c r="D13" s="4">
        <v>13</v>
      </c>
      <c r="E13" s="7">
        <f t="shared" si="3"/>
        <v>65</v>
      </c>
      <c r="F13" s="21" t="s">
        <v>74</v>
      </c>
      <c r="G13" s="21">
        <v>26</v>
      </c>
      <c r="H13" s="6">
        <f t="shared" si="0"/>
        <v>47.272727272727273</v>
      </c>
      <c r="I13" s="6" t="s">
        <v>75</v>
      </c>
      <c r="J13" s="8">
        <f t="shared" si="1"/>
        <v>39</v>
      </c>
      <c r="K13" s="9">
        <f t="shared" si="2"/>
        <v>52</v>
      </c>
    </row>
    <row r="14" spans="1:11">
      <c r="A14" s="4">
        <v>10</v>
      </c>
      <c r="B14" s="16" t="s">
        <v>48</v>
      </c>
      <c r="C14" s="15" t="s">
        <v>33</v>
      </c>
      <c r="D14" s="4">
        <v>13</v>
      </c>
      <c r="E14" s="7">
        <f t="shared" ref="E14:E24" si="4">D14/20*100</f>
        <v>65</v>
      </c>
      <c r="F14" s="21" t="s">
        <v>73</v>
      </c>
      <c r="G14" s="21">
        <v>38</v>
      </c>
      <c r="H14" s="6">
        <f t="shared" si="0"/>
        <v>69.090909090909093</v>
      </c>
      <c r="I14" s="6" t="s">
        <v>76</v>
      </c>
      <c r="J14" s="8">
        <f t="shared" si="1"/>
        <v>51</v>
      </c>
      <c r="K14" s="9">
        <f t="shared" si="2"/>
        <v>68</v>
      </c>
    </row>
    <row r="15" spans="1:11">
      <c r="A15" s="4">
        <v>11</v>
      </c>
      <c r="B15" s="16" t="s">
        <v>37</v>
      </c>
      <c r="C15" s="15" t="s">
        <v>38</v>
      </c>
      <c r="D15" s="4">
        <v>13</v>
      </c>
      <c r="E15" s="7">
        <f t="shared" si="4"/>
        <v>65</v>
      </c>
      <c r="F15" s="21" t="s">
        <v>74</v>
      </c>
      <c r="G15" s="21">
        <v>31</v>
      </c>
      <c r="H15" s="6">
        <f t="shared" si="0"/>
        <v>56.36363636363636</v>
      </c>
      <c r="I15" s="6" t="s">
        <v>76</v>
      </c>
      <c r="J15" s="8">
        <f t="shared" si="1"/>
        <v>44</v>
      </c>
      <c r="K15" s="9">
        <f t="shared" si="2"/>
        <v>58.666666666666664</v>
      </c>
    </row>
    <row r="16" spans="1:11" ht="27.6">
      <c r="A16" s="4">
        <v>12</v>
      </c>
      <c r="B16" s="16" t="s">
        <v>43</v>
      </c>
      <c r="C16" s="15" t="s">
        <v>44</v>
      </c>
      <c r="D16" s="4">
        <v>13</v>
      </c>
      <c r="E16" s="7">
        <f t="shared" si="4"/>
        <v>65</v>
      </c>
      <c r="F16" s="21" t="s">
        <v>74</v>
      </c>
      <c r="G16" s="21">
        <v>30</v>
      </c>
      <c r="H16" s="6">
        <f t="shared" si="0"/>
        <v>54.54545454545454</v>
      </c>
      <c r="I16" s="6" t="s">
        <v>75</v>
      </c>
      <c r="J16" s="8">
        <f t="shared" si="1"/>
        <v>43</v>
      </c>
      <c r="K16" s="9">
        <f t="shared" si="2"/>
        <v>57.333333333333336</v>
      </c>
    </row>
    <row r="17" spans="1:11">
      <c r="A17" s="4">
        <v>13</v>
      </c>
      <c r="B17" s="17" t="s">
        <v>45</v>
      </c>
      <c r="C17" s="18" t="s">
        <v>46</v>
      </c>
      <c r="D17" s="4">
        <v>14</v>
      </c>
      <c r="E17" s="7">
        <f t="shared" si="4"/>
        <v>70</v>
      </c>
      <c r="F17" s="21" t="s">
        <v>74</v>
      </c>
      <c r="G17" s="21">
        <v>33</v>
      </c>
      <c r="H17" s="6">
        <f t="shared" si="0"/>
        <v>60</v>
      </c>
      <c r="I17" s="6" t="s">
        <v>75</v>
      </c>
      <c r="J17" s="8">
        <f t="shared" si="1"/>
        <v>47</v>
      </c>
      <c r="K17" s="9">
        <f t="shared" si="2"/>
        <v>62.666666666666671</v>
      </c>
    </row>
    <row r="18" spans="1:11">
      <c r="A18" s="4">
        <v>14</v>
      </c>
      <c r="B18" s="17" t="s">
        <v>59</v>
      </c>
      <c r="C18" s="18" t="s">
        <v>36</v>
      </c>
      <c r="D18" s="4">
        <v>14</v>
      </c>
      <c r="E18" s="7">
        <f t="shared" si="4"/>
        <v>70</v>
      </c>
      <c r="F18" s="21" t="s">
        <v>73</v>
      </c>
      <c r="G18" s="21">
        <v>22</v>
      </c>
      <c r="H18" s="6">
        <f t="shared" si="0"/>
        <v>40</v>
      </c>
      <c r="I18" s="6" t="s">
        <v>75</v>
      </c>
      <c r="J18" s="8">
        <f t="shared" si="1"/>
        <v>36</v>
      </c>
      <c r="K18" s="9">
        <f t="shared" si="2"/>
        <v>48</v>
      </c>
    </row>
    <row r="19" spans="1:11">
      <c r="A19" s="4">
        <v>15</v>
      </c>
      <c r="B19" s="17" t="s">
        <v>49</v>
      </c>
      <c r="C19" s="18" t="s">
        <v>50</v>
      </c>
      <c r="D19" s="4">
        <v>14</v>
      </c>
      <c r="E19" s="7">
        <f t="shared" si="4"/>
        <v>70</v>
      </c>
      <c r="F19" s="21" t="s">
        <v>74</v>
      </c>
      <c r="G19" s="21">
        <v>26</v>
      </c>
      <c r="H19" s="6">
        <f t="shared" si="0"/>
        <v>47.272727272727273</v>
      </c>
      <c r="I19" s="6" t="s">
        <v>75</v>
      </c>
      <c r="J19" s="8">
        <f t="shared" si="1"/>
        <v>40</v>
      </c>
      <c r="K19" s="9">
        <f t="shared" si="2"/>
        <v>53.333333333333336</v>
      </c>
    </row>
    <row r="20" spans="1:11">
      <c r="A20" s="4">
        <v>16</v>
      </c>
      <c r="B20" s="17" t="s">
        <v>41</v>
      </c>
      <c r="C20" s="18" t="s">
        <v>42</v>
      </c>
      <c r="D20" s="4">
        <v>15</v>
      </c>
      <c r="E20" s="7">
        <f t="shared" si="4"/>
        <v>75</v>
      </c>
      <c r="F20" s="21" t="s">
        <v>73</v>
      </c>
      <c r="G20" s="21">
        <v>26</v>
      </c>
      <c r="H20" s="6">
        <f t="shared" si="0"/>
        <v>47.272727272727273</v>
      </c>
      <c r="I20" s="6" t="s">
        <v>75</v>
      </c>
      <c r="J20" s="8">
        <f t="shared" si="1"/>
        <v>41</v>
      </c>
      <c r="K20" s="9">
        <f t="shared" si="2"/>
        <v>54.666666666666664</v>
      </c>
    </row>
    <row r="21" spans="1:11">
      <c r="A21" s="4">
        <v>17</v>
      </c>
      <c r="B21" s="17" t="s">
        <v>65</v>
      </c>
      <c r="C21" s="18" t="s">
        <v>66</v>
      </c>
      <c r="D21" s="4">
        <v>5</v>
      </c>
      <c r="E21" s="7">
        <f t="shared" si="4"/>
        <v>25</v>
      </c>
      <c r="F21" s="21" t="s">
        <v>73</v>
      </c>
      <c r="G21" s="21">
        <v>35</v>
      </c>
      <c r="H21" s="6">
        <f t="shared" si="0"/>
        <v>63.636363636363633</v>
      </c>
      <c r="I21" s="9" t="s">
        <v>75</v>
      </c>
      <c r="J21" s="8">
        <f t="shared" si="1"/>
        <v>40</v>
      </c>
      <c r="K21" s="9">
        <f t="shared" si="2"/>
        <v>53.333333333333336</v>
      </c>
    </row>
    <row r="22" spans="1:11">
      <c r="A22" s="4">
        <v>18</v>
      </c>
      <c r="B22" s="17" t="s">
        <v>67</v>
      </c>
      <c r="C22" s="18" t="s">
        <v>69</v>
      </c>
      <c r="D22" s="4">
        <v>10</v>
      </c>
      <c r="E22" s="7">
        <f t="shared" si="4"/>
        <v>50</v>
      </c>
      <c r="F22" s="21" t="s">
        <v>74</v>
      </c>
      <c r="G22" s="21">
        <v>25</v>
      </c>
      <c r="H22" s="6">
        <f t="shared" si="0"/>
        <v>45.454545454545453</v>
      </c>
      <c r="I22" s="6" t="s">
        <v>75</v>
      </c>
      <c r="J22" s="8">
        <f t="shared" si="1"/>
        <v>35</v>
      </c>
      <c r="K22" s="9">
        <f t="shared" si="2"/>
        <v>46.666666666666664</v>
      </c>
    </row>
    <row r="23" spans="1:11">
      <c r="A23" s="4">
        <v>19</v>
      </c>
      <c r="B23" s="17" t="s">
        <v>63</v>
      </c>
      <c r="C23" s="15" t="s">
        <v>70</v>
      </c>
      <c r="D23" s="4">
        <v>13</v>
      </c>
      <c r="E23" s="7">
        <f t="shared" si="4"/>
        <v>65</v>
      </c>
      <c r="F23" s="21" t="s">
        <v>74</v>
      </c>
      <c r="G23" s="21">
        <v>30</v>
      </c>
      <c r="H23" s="6">
        <f t="shared" si="0"/>
        <v>54.54545454545454</v>
      </c>
      <c r="I23" s="6" t="s">
        <v>75</v>
      </c>
      <c r="J23" s="8">
        <f t="shared" si="1"/>
        <v>43</v>
      </c>
      <c r="K23" s="9">
        <f t="shared" si="2"/>
        <v>57.333333333333336</v>
      </c>
    </row>
    <row r="24" spans="1:11" ht="15" thickBot="1">
      <c r="A24" s="31">
        <v>20</v>
      </c>
      <c r="B24" s="17" t="s">
        <v>35</v>
      </c>
      <c r="C24" s="18" t="s">
        <v>71</v>
      </c>
      <c r="D24" s="31">
        <v>11</v>
      </c>
      <c r="E24" s="33">
        <f t="shared" si="4"/>
        <v>55.000000000000007</v>
      </c>
      <c r="F24" s="34" t="s">
        <v>73</v>
      </c>
      <c r="G24" s="34">
        <v>20</v>
      </c>
      <c r="H24" s="6">
        <f t="shared" si="0"/>
        <v>36.363636363636367</v>
      </c>
      <c r="I24" s="35" t="s">
        <v>75</v>
      </c>
      <c r="J24" s="8">
        <f t="shared" si="1"/>
        <v>31</v>
      </c>
      <c r="K24" s="9">
        <f t="shared" si="2"/>
        <v>41.333333333333336</v>
      </c>
    </row>
    <row r="25" spans="1:11" ht="15" thickBot="1">
      <c r="A25" s="50" t="s">
        <v>78</v>
      </c>
      <c r="B25" s="50"/>
      <c r="C25" s="50"/>
      <c r="D25" s="36">
        <f>AVERAGE(D4:D24)</f>
        <v>13</v>
      </c>
      <c r="E25" s="36">
        <f>AVERAGE(E4:E24)</f>
        <v>65</v>
      </c>
      <c r="F25" s="36"/>
      <c r="G25" s="36">
        <f>AVERAGE(G4:G24)</f>
        <v>30.1</v>
      </c>
      <c r="H25" s="36">
        <f>AVERAGE(H4:H24)</f>
        <v>54.727272727272727</v>
      </c>
      <c r="I25" s="36"/>
      <c r="J25" s="36">
        <f>AVERAGE(J4:J24)</f>
        <v>43.1</v>
      </c>
      <c r="K25" s="36">
        <f>AVERAGE(K4:K24)</f>
        <v>57.466666666666661</v>
      </c>
    </row>
    <row r="26" spans="1:11">
      <c r="A26" s="64"/>
      <c r="B26" s="64"/>
      <c r="C26" s="64"/>
      <c r="D26" s="29"/>
      <c r="E26" s="29"/>
      <c r="F26" s="29"/>
      <c r="G26" s="29"/>
      <c r="H26" s="29"/>
      <c r="I26" s="29"/>
      <c r="J26" s="29"/>
      <c r="K26" s="29"/>
    </row>
    <row r="28" spans="1:11">
      <c r="A28" s="23"/>
      <c r="B28" s="16" t="s">
        <v>39</v>
      </c>
      <c r="C28" s="15" t="s">
        <v>40</v>
      </c>
    </row>
    <row r="29" spans="1:11">
      <c r="A29" s="23"/>
      <c r="B29" s="16" t="s">
        <v>17</v>
      </c>
      <c r="C29" s="15" t="s">
        <v>18</v>
      </c>
      <c r="D29" s="23"/>
      <c r="E29" s="27"/>
      <c r="F29" s="22"/>
      <c r="G29" s="22"/>
      <c r="H29" s="27"/>
      <c r="I29" s="27"/>
      <c r="J29" s="28"/>
      <c r="K29" s="29"/>
    </row>
    <row r="30" spans="1:11">
      <c r="A30" s="23"/>
      <c r="B30" s="16" t="s">
        <v>23</v>
      </c>
      <c r="C30" s="15" t="s">
        <v>22</v>
      </c>
    </row>
    <row r="31" spans="1:11">
      <c r="A31" s="23"/>
      <c r="B31" s="16" t="s">
        <v>28</v>
      </c>
      <c r="C31" s="15" t="s">
        <v>29</v>
      </c>
      <c r="D31" s="23"/>
    </row>
    <row r="32" spans="1:11">
      <c r="A32" s="23"/>
      <c r="B32" s="16" t="s">
        <v>34</v>
      </c>
      <c r="C32" s="15" t="s">
        <v>32</v>
      </c>
    </row>
    <row r="33" spans="1:3">
      <c r="A33" s="23"/>
      <c r="B33" s="5" t="s">
        <v>24</v>
      </c>
      <c r="C33" s="5" t="s">
        <v>25</v>
      </c>
    </row>
  </sheetData>
  <mergeCells count="12">
    <mergeCell ref="A25:C25"/>
    <mergeCell ref="A26:C26"/>
    <mergeCell ref="A1:K1"/>
    <mergeCell ref="A2:K2"/>
    <mergeCell ref="A3:A4"/>
    <mergeCell ref="B3:B4"/>
    <mergeCell ref="C3:C4"/>
    <mergeCell ref="D3:E3"/>
    <mergeCell ref="F3:F4"/>
    <mergeCell ref="G3:H3"/>
    <mergeCell ref="I3:I4"/>
    <mergeCell ref="J3:K3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8"/>
  <sheetViews>
    <sheetView workbookViewId="0">
      <selection activeCell="J5" sqref="J5"/>
    </sheetView>
  </sheetViews>
  <sheetFormatPr defaultRowHeight="14.4"/>
  <cols>
    <col min="1" max="1" width="3.109375" customWidth="1"/>
    <col min="2" max="2" width="14.5546875" customWidth="1"/>
    <col min="3" max="3" width="10.5546875" customWidth="1"/>
    <col min="4" max="4" width="5.21875" customWidth="1"/>
    <col min="5" max="5" width="6.33203125" customWidth="1"/>
    <col min="6" max="6" width="13.44140625" customWidth="1"/>
    <col min="7" max="7" width="4.6640625" customWidth="1"/>
    <col min="8" max="8" width="5.88671875" customWidth="1"/>
    <col min="9" max="9" width="10.77734375" customWidth="1"/>
    <col min="10" max="10" width="5.88671875" customWidth="1"/>
    <col min="11" max="11" width="6.6640625" customWidth="1"/>
  </cols>
  <sheetData>
    <row r="1" spans="1:11" ht="17.399999999999999">
      <c r="A1" s="48" t="s">
        <v>47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 ht="18" thickBot="1">
      <c r="A2" s="65">
        <v>42777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1" ht="30" customHeight="1">
      <c r="A3" s="55" t="s">
        <v>0</v>
      </c>
      <c r="B3" s="53" t="s">
        <v>1</v>
      </c>
      <c r="C3" s="53" t="s">
        <v>2</v>
      </c>
      <c r="D3" s="51" t="s">
        <v>8</v>
      </c>
      <c r="E3" s="52"/>
      <c r="F3" s="53" t="s">
        <v>3</v>
      </c>
      <c r="G3" s="51" t="s">
        <v>83</v>
      </c>
      <c r="H3" s="52"/>
      <c r="I3" s="57" t="s">
        <v>3</v>
      </c>
      <c r="J3" s="59" t="s">
        <v>4</v>
      </c>
      <c r="K3" s="60"/>
    </row>
    <row r="4" spans="1:11" ht="26.4">
      <c r="A4" s="56"/>
      <c r="B4" s="54"/>
      <c r="C4" s="54"/>
      <c r="D4" s="1" t="s">
        <v>5</v>
      </c>
      <c r="E4" s="1" t="s">
        <v>6</v>
      </c>
      <c r="F4" s="54"/>
      <c r="G4" s="1" t="s">
        <v>5</v>
      </c>
      <c r="H4" s="1" t="s">
        <v>6</v>
      </c>
      <c r="I4" s="58"/>
      <c r="J4" s="2" t="s">
        <v>5</v>
      </c>
      <c r="K4" s="3" t="s">
        <v>6</v>
      </c>
    </row>
    <row r="5" spans="1:11">
      <c r="A5" s="4">
        <v>1</v>
      </c>
      <c r="B5" s="16" t="s">
        <v>11</v>
      </c>
      <c r="C5" s="15" t="s">
        <v>12</v>
      </c>
      <c r="D5" s="4">
        <v>15</v>
      </c>
      <c r="E5" s="7">
        <f t="shared" ref="E5:E24" si="0">D5/20*100</f>
        <v>75</v>
      </c>
      <c r="F5" s="21" t="s">
        <v>51</v>
      </c>
      <c r="G5" s="21">
        <v>12</v>
      </c>
      <c r="H5" s="6">
        <f>G5/55*100</f>
        <v>21.818181818181817</v>
      </c>
      <c r="I5" s="6" t="s">
        <v>84</v>
      </c>
      <c r="J5" s="8">
        <f>SUM(D5,G5)</f>
        <v>27</v>
      </c>
      <c r="K5" s="9">
        <f>J5/75*100</f>
        <v>36</v>
      </c>
    </row>
    <row r="6" spans="1:11">
      <c r="A6" s="4">
        <v>2</v>
      </c>
      <c r="B6" s="16" t="s">
        <v>13</v>
      </c>
      <c r="C6" s="15" t="s">
        <v>14</v>
      </c>
      <c r="D6" s="4">
        <v>13</v>
      </c>
      <c r="E6" s="7">
        <f t="shared" si="0"/>
        <v>65</v>
      </c>
      <c r="F6" s="21" t="s">
        <v>52</v>
      </c>
      <c r="G6" s="21">
        <v>9</v>
      </c>
      <c r="H6" s="6">
        <f>G6/55*100</f>
        <v>16.363636363636363</v>
      </c>
      <c r="I6" s="6" t="s">
        <v>84</v>
      </c>
      <c r="J6" s="8">
        <f t="shared" ref="J6:J24" si="1">SUM(D6,G6)</f>
        <v>22</v>
      </c>
      <c r="K6" s="9">
        <f t="shared" ref="K6:K24" si="2">J6/75*100</f>
        <v>29.333333333333332</v>
      </c>
    </row>
    <row r="7" spans="1:11">
      <c r="A7" s="4">
        <v>3</v>
      </c>
      <c r="B7" s="16" t="s">
        <v>15</v>
      </c>
      <c r="C7" s="15" t="s">
        <v>16</v>
      </c>
      <c r="D7" s="4">
        <v>13</v>
      </c>
      <c r="E7" s="7">
        <f t="shared" si="0"/>
        <v>65</v>
      </c>
      <c r="F7" s="21" t="s">
        <v>51</v>
      </c>
      <c r="G7" s="21">
        <v>10</v>
      </c>
      <c r="H7" s="6">
        <f>G7/55*100</f>
        <v>18.181818181818183</v>
      </c>
      <c r="I7" s="6" t="s">
        <v>84</v>
      </c>
      <c r="J7" s="8">
        <f t="shared" si="1"/>
        <v>23</v>
      </c>
      <c r="K7" s="9">
        <f t="shared" si="2"/>
        <v>30.666666666666664</v>
      </c>
    </row>
    <row r="8" spans="1:11">
      <c r="A8" s="4">
        <v>4</v>
      </c>
      <c r="B8" s="16" t="s">
        <v>17</v>
      </c>
      <c r="C8" s="15" t="s">
        <v>18</v>
      </c>
      <c r="D8" s="4">
        <v>9</v>
      </c>
      <c r="E8" s="7">
        <f t="shared" si="0"/>
        <v>45</v>
      </c>
      <c r="F8" s="21" t="s">
        <v>52</v>
      </c>
      <c r="G8" s="21">
        <v>6</v>
      </c>
      <c r="H8" s="6">
        <f>G8/55*100</f>
        <v>10.909090909090908</v>
      </c>
      <c r="I8" s="6" t="s">
        <v>84</v>
      </c>
      <c r="J8" s="8">
        <f t="shared" si="1"/>
        <v>15</v>
      </c>
      <c r="K8" s="9">
        <f t="shared" si="2"/>
        <v>20</v>
      </c>
    </row>
    <row r="9" spans="1:11">
      <c r="A9" s="4">
        <v>5</v>
      </c>
      <c r="B9" s="16" t="s">
        <v>21</v>
      </c>
      <c r="C9" s="15" t="s">
        <v>22</v>
      </c>
      <c r="D9" s="4">
        <v>19</v>
      </c>
      <c r="E9" s="7">
        <f t="shared" si="0"/>
        <v>95</v>
      </c>
      <c r="F9" s="21" t="s">
        <v>52</v>
      </c>
      <c r="G9" s="21">
        <v>4</v>
      </c>
      <c r="H9" s="6">
        <f t="shared" ref="H9:H24" si="3">G9/55*100</f>
        <v>7.2727272727272725</v>
      </c>
      <c r="I9" s="6" t="s">
        <v>84</v>
      </c>
      <c r="J9" s="8">
        <f t="shared" si="1"/>
        <v>23</v>
      </c>
      <c r="K9" s="9">
        <f t="shared" si="2"/>
        <v>30.666666666666664</v>
      </c>
    </row>
    <row r="10" spans="1:11">
      <c r="A10" s="4">
        <v>6</v>
      </c>
      <c r="B10" s="16" t="s">
        <v>30</v>
      </c>
      <c r="C10" s="15" t="s">
        <v>10</v>
      </c>
      <c r="D10" s="4">
        <v>18</v>
      </c>
      <c r="E10" s="7">
        <f t="shared" si="0"/>
        <v>90</v>
      </c>
      <c r="F10" s="21" t="s">
        <v>51</v>
      </c>
      <c r="G10" s="21">
        <v>10</v>
      </c>
      <c r="H10" s="6">
        <f t="shared" si="3"/>
        <v>18.181818181818183</v>
      </c>
      <c r="I10" s="6" t="s">
        <v>84</v>
      </c>
      <c r="J10" s="8">
        <f t="shared" si="1"/>
        <v>28</v>
      </c>
      <c r="K10" s="9">
        <f t="shared" si="2"/>
        <v>37.333333333333336</v>
      </c>
    </row>
    <row r="11" spans="1:11">
      <c r="A11" s="4">
        <v>7</v>
      </c>
      <c r="B11" s="16" t="s">
        <v>31</v>
      </c>
      <c r="C11" s="15" t="s">
        <v>32</v>
      </c>
      <c r="D11" s="4">
        <v>16</v>
      </c>
      <c r="E11" s="7">
        <f t="shared" si="0"/>
        <v>80</v>
      </c>
      <c r="F11" s="21" t="s">
        <v>52</v>
      </c>
      <c r="G11" s="21">
        <v>15</v>
      </c>
      <c r="H11" s="6">
        <f t="shared" si="3"/>
        <v>27.27272727272727</v>
      </c>
      <c r="I11" s="6" t="s">
        <v>84</v>
      </c>
      <c r="J11" s="8">
        <f t="shared" si="1"/>
        <v>31</v>
      </c>
      <c r="K11" s="9">
        <f t="shared" si="2"/>
        <v>41.333333333333336</v>
      </c>
    </row>
    <row r="12" spans="1:11">
      <c r="A12" s="4">
        <v>8</v>
      </c>
      <c r="B12" s="16" t="s">
        <v>34</v>
      </c>
      <c r="C12" s="15" t="s">
        <v>32</v>
      </c>
      <c r="D12" s="4">
        <v>15</v>
      </c>
      <c r="E12" s="7">
        <f t="shared" si="0"/>
        <v>75</v>
      </c>
      <c r="F12" s="21" t="s">
        <v>52</v>
      </c>
      <c r="G12" s="21">
        <v>11</v>
      </c>
      <c r="H12" s="6">
        <f t="shared" si="3"/>
        <v>20</v>
      </c>
      <c r="I12" s="6" t="s">
        <v>84</v>
      </c>
      <c r="J12" s="8">
        <f t="shared" si="1"/>
        <v>26</v>
      </c>
      <c r="K12" s="9">
        <f t="shared" si="2"/>
        <v>34.666666666666671</v>
      </c>
    </row>
    <row r="13" spans="1:11">
      <c r="A13" s="4">
        <v>9</v>
      </c>
      <c r="B13" s="16" t="s">
        <v>48</v>
      </c>
      <c r="C13" s="15" t="s">
        <v>33</v>
      </c>
      <c r="D13" s="4">
        <v>13</v>
      </c>
      <c r="E13" s="7">
        <f t="shared" si="0"/>
        <v>65</v>
      </c>
      <c r="F13" s="21" t="s">
        <v>52</v>
      </c>
      <c r="G13" s="21">
        <v>9</v>
      </c>
      <c r="H13" s="6">
        <f t="shared" si="3"/>
        <v>16.363636363636363</v>
      </c>
      <c r="I13" s="6" t="s">
        <v>84</v>
      </c>
      <c r="J13" s="8">
        <f t="shared" si="1"/>
        <v>22</v>
      </c>
      <c r="K13" s="9">
        <f t="shared" si="2"/>
        <v>29.333333333333332</v>
      </c>
    </row>
    <row r="14" spans="1:11">
      <c r="A14" s="4">
        <v>10</v>
      </c>
      <c r="B14" s="16" t="s">
        <v>37</v>
      </c>
      <c r="C14" s="15" t="s">
        <v>38</v>
      </c>
      <c r="D14" s="4">
        <v>10</v>
      </c>
      <c r="E14" s="7">
        <f t="shared" si="0"/>
        <v>50</v>
      </c>
      <c r="F14" s="21" t="s">
        <v>51</v>
      </c>
      <c r="G14" s="21">
        <v>18</v>
      </c>
      <c r="H14" s="6">
        <f t="shared" si="3"/>
        <v>32.727272727272727</v>
      </c>
      <c r="I14" s="6" t="s">
        <v>84</v>
      </c>
      <c r="J14" s="8">
        <f t="shared" si="1"/>
        <v>28</v>
      </c>
      <c r="K14" s="9">
        <f t="shared" si="2"/>
        <v>37.333333333333336</v>
      </c>
    </row>
    <row r="15" spans="1:11">
      <c r="A15" s="4">
        <v>11</v>
      </c>
      <c r="B15" s="16" t="s">
        <v>39</v>
      </c>
      <c r="C15" s="15" t="s">
        <v>40</v>
      </c>
      <c r="D15" s="4">
        <v>11</v>
      </c>
      <c r="E15" s="7">
        <f t="shared" si="0"/>
        <v>55.000000000000007</v>
      </c>
      <c r="F15" s="21" t="s">
        <v>51</v>
      </c>
      <c r="G15" s="21">
        <v>3</v>
      </c>
      <c r="H15" s="6">
        <f t="shared" si="3"/>
        <v>5.4545454545454541</v>
      </c>
      <c r="I15" s="6" t="s">
        <v>84</v>
      </c>
      <c r="J15" s="8">
        <f t="shared" si="1"/>
        <v>14</v>
      </c>
      <c r="K15" s="9">
        <f t="shared" si="2"/>
        <v>18.666666666666668</v>
      </c>
    </row>
    <row r="16" spans="1:11">
      <c r="A16" s="4">
        <v>12</v>
      </c>
      <c r="B16" s="16" t="s">
        <v>43</v>
      </c>
      <c r="C16" s="15" t="s">
        <v>44</v>
      </c>
      <c r="D16" s="4">
        <v>12</v>
      </c>
      <c r="E16" s="7">
        <f t="shared" si="0"/>
        <v>60</v>
      </c>
      <c r="F16" s="21" t="s">
        <v>52</v>
      </c>
      <c r="G16" s="21">
        <v>7</v>
      </c>
      <c r="H16" s="6">
        <f t="shared" si="3"/>
        <v>12.727272727272727</v>
      </c>
      <c r="I16" s="6" t="s">
        <v>84</v>
      </c>
      <c r="J16" s="8">
        <f t="shared" si="1"/>
        <v>19</v>
      </c>
      <c r="K16" s="9">
        <f t="shared" si="2"/>
        <v>25.333333333333336</v>
      </c>
    </row>
    <row r="17" spans="1:12">
      <c r="A17" s="4">
        <v>13</v>
      </c>
      <c r="B17" s="17" t="s">
        <v>45</v>
      </c>
      <c r="C17" s="18" t="s">
        <v>46</v>
      </c>
      <c r="D17" s="4">
        <v>18</v>
      </c>
      <c r="E17" s="7">
        <f t="shared" si="0"/>
        <v>90</v>
      </c>
      <c r="F17" s="21" t="s">
        <v>52</v>
      </c>
      <c r="G17" s="21">
        <v>11</v>
      </c>
      <c r="H17" s="6">
        <f t="shared" si="3"/>
        <v>20</v>
      </c>
      <c r="I17" s="6" t="s">
        <v>84</v>
      </c>
      <c r="J17" s="8">
        <f t="shared" si="1"/>
        <v>29</v>
      </c>
      <c r="K17" s="9">
        <f t="shared" si="2"/>
        <v>38.666666666666664</v>
      </c>
    </row>
    <row r="18" spans="1:12">
      <c r="A18" s="4">
        <v>14</v>
      </c>
      <c r="B18" s="17" t="s">
        <v>49</v>
      </c>
      <c r="C18" s="18" t="s">
        <v>50</v>
      </c>
      <c r="D18" s="4">
        <v>9</v>
      </c>
      <c r="E18" s="7">
        <f t="shared" si="0"/>
        <v>45</v>
      </c>
      <c r="F18" s="21" t="s">
        <v>52</v>
      </c>
      <c r="G18" s="21">
        <v>9</v>
      </c>
      <c r="H18" s="6">
        <f t="shared" si="3"/>
        <v>16.363636363636363</v>
      </c>
      <c r="I18" s="6" t="s">
        <v>84</v>
      </c>
      <c r="J18" s="8">
        <f t="shared" si="1"/>
        <v>18</v>
      </c>
      <c r="K18" s="9">
        <f t="shared" si="2"/>
        <v>24</v>
      </c>
    </row>
    <row r="19" spans="1:12">
      <c r="A19" s="4">
        <v>15</v>
      </c>
      <c r="B19" s="17" t="s">
        <v>41</v>
      </c>
      <c r="C19" s="18" t="s">
        <v>42</v>
      </c>
      <c r="D19" s="4">
        <v>16</v>
      </c>
      <c r="E19" s="7">
        <f t="shared" si="0"/>
        <v>80</v>
      </c>
      <c r="F19" s="21" t="s">
        <v>52</v>
      </c>
      <c r="G19" s="21">
        <v>6</v>
      </c>
      <c r="H19" s="6">
        <f t="shared" si="3"/>
        <v>10.909090909090908</v>
      </c>
      <c r="I19" s="6" t="s">
        <v>84</v>
      </c>
      <c r="J19" s="8">
        <f t="shared" si="1"/>
        <v>22</v>
      </c>
      <c r="K19" s="9">
        <f t="shared" si="2"/>
        <v>29.333333333333332</v>
      </c>
    </row>
    <row r="20" spans="1:12">
      <c r="A20" s="4">
        <v>16</v>
      </c>
      <c r="B20" s="17" t="s">
        <v>24</v>
      </c>
      <c r="C20" s="18" t="s">
        <v>25</v>
      </c>
      <c r="D20" s="4">
        <v>13</v>
      </c>
      <c r="E20" s="7">
        <f t="shared" si="0"/>
        <v>65</v>
      </c>
      <c r="F20" s="21" t="s">
        <v>52</v>
      </c>
      <c r="G20" s="21">
        <v>12</v>
      </c>
      <c r="H20" s="6">
        <f t="shared" si="3"/>
        <v>21.818181818181817</v>
      </c>
      <c r="I20" s="6" t="s">
        <v>84</v>
      </c>
      <c r="J20" s="8">
        <f t="shared" si="1"/>
        <v>25</v>
      </c>
      <c r="K20" s="9">
        <f t="shared" si="2"/>
        <v>33.333333333333329</v>
      </c>
    </row>
    <row r="21" spans="1:12">
      <c r="A21" s="4">
        <v>17</v>
      </c>
      <c r="B21" s="17" t="s">
        <v>35</v>
      </c>
      <c r="C21" s="18" t="s">
        <v>36</v>
      </c>
      <c r="D21" s="4">
        <v>16</v>
      </c>
      <c r="E21" s="7">
        <f t="shared" si="0"/>
        <v>80</v>
      </c>
      <c r="F21" s="21" t="s">
        <v>51</v>
      </c>
      <c r="G21" s="21">
        <v>12</v>
      </c>
      <c r="H21" s="6">
        <f t="shared" si="3"/>
        <v>21.818181818181817</v>
      </c>
      <c r="I21" s="6" t="s">
        <v>84</v>
      </c>
      <c r="J21" s="8">
        <f t="shared" si="1"/>
        <v>28</v>
      </c>
      <c r="K21" s="9">
        <f t="shared" si="2"/>
        <v>37.333333333333336</v>
      </c>
    </row>
    <row r="22" spans="1:12">
      <c r="A22" s="4">
        <v>18</v>
      </c>
      <c r="B22" s="17" t="s">
        <v>63</v>
      </c>
      <c r="C22" s="18" t="s">
        <v>64</v>
      </c>
      <c r="D22" s="4">
        <v>13</v>
      </c>
      <c r="E22" s="7">
        <f t="shared" si="0"/>
        <v>65</v>
      </c>
      <c r="F22" s="21" t="s">
        <v>52</v>
      </c>
      <c r="G22" s="21">
        <v>10</v>
      </c>
      <c r="H22" s="6">
        <f t="shared" si="3"/>
        <v>18.181818181818183</v>
      </c>
      <c r="I22" s="6" t="s">
        <v>84</v>
      </c>
      <c r="J22" s="8">
        <f t="shared" si="1"/>
        <v>23</v>
      </c>
      <c r="K22" s="9">
        <f t="shared" si="2"/>
        <v>30.666666666666664</v>
      </c>
    </row>
    <row r="23" spans="1:12">
      <c r="A23" s="4">
        <v>19</v>
      </c>
      <c r="B23" s="17" t="s">
        <v>65</v>
      </c>
      <c r="C23" s="18" t="s">
        <v>66</v>
      </c>
      <c r="D23" s="4">
        <v>14</v>
      </c>
      <c r="E23" s="7">
        <f t="shared" si="0"/>
        <v>70</v>
      </c>
      <c r="F23" s="21" t="s">
        <v>51</v>
      </c>
      <c r="G23" s="21">
        <v>7</v>
      </c>
      <c r="H23" s="6">
        <f t="shared" si="3"/>
        <v>12.727272727272727</v>
      </c>
      <c r="I23" s="6" t="s">
        <v>84</v>
      </c>
      <c r="J23" s="8">
        <f t="shared" si="1"/>
        <v>21</v>
      </c>
      <c r="K23" s="9">
        <f t="shared" si="2"/>
        <v>28.000000000000004</v>
      </c>
    </row>
    <row r="24" spans="1:12" ht="15" thickBot="1">
      <c r="A24" s="4">
        <v>20</v>
      </c>
      <c r="B24" s="32" t="s">
        <v>67</v>
      </c>
      <c r="C24" s="32" t="s">
        <v>33</v>
      </c>
      <c r="D24" s="31">
        <v>13</v>
      </c>
      <c r="E24" s="7">
        <f t="shared" si="0"/>
        <v>65</v>
      </c>
      <c r="F24" s="34" t="s">
        <v>68</v>
      </c>
      <c r="G24" s="37">
        <v>10</v>
      </c>
      <c r="H24" s="6">
        <f t="shared" si="3"/>
        <v>18.181818181818183</v>
      </c>
      <c r="I24" s="6" t="s">
        <v>84</v>
      </c>
      <c r="J24" s="8">
        <f t="shared" si="1"/>
        <v>23</v>
      </c>
      <c r="K24" s="9">
        <f t="shared" si="2"/>
        <v>30.666666666666664</v>
      </c>
    </row>
    <row r="25" spans="1:12" ht="15" thickBot="1">
      <c r="A25" s="50" t="s">
        <v>7</v>
      </c>
      <c r="B25" s="50"/>
      <c r="C25" s="50"/>
      <c r="D25" s="36">
        <f>AVERAGE(D3:D24)</f>
        <v>13.8</v>
      </c>
      <c r="E25" s="36">
        <f>AVERAGE(E3:E24)</f>
        <v>69</v>
      </c>
      <c r="F25" s="36"/>
      <c r="G25" s="36">
        <f>AVERAGE(G3:G24)</f>
        <v>9.5500000000000007</v>
      </c>
      <c r="H25" s="36">
        <f>AVERAGE(H3:H24)</f>
        <v>17.363636363636367</v>
      </c>
      <c r="I25" s="36"/>
      <c r="J25" s="36">
        <f>AVERAGE(J3:J24)</f>
        <v>23.35</v>
      </c>
      <c r="K25" s="36">
        <f>AVERAGE(K3:K24)</f>
        <v>31.133333333333326</v>
      </c>
    </row>
    <row r="30" spans="1:12">
      <c r="L30" s="30"/>
    </row>
    <row r="31" spans="1:12">
      <c r="A31" s="64"/>
      <c r="B31" s="64"/>
      <c r="C31" s="64"/>
      <c r="D31" s="29"/>
      <c r="E31" s="29"/>
      <c r="F31" s="29"/>
      <c r="G31" s="29"/>
      <c r="H31" s="29"/>
      <c r="I31" s="29"/>
      <c r="J31" s="29"/>
      <c r="K31" s="29"/>
      <c r="L31" s="30"/>
    </row>
    <row r="32" spans="1:12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</row>
    <row r="33" spans="2:3">
      <c r="B33" s="14" t="s">
        <v>9</v>
      </c>
      <c r="C33" s="15" t="s">
        <v>10</v>
      </c>
    </row>
    <row r="34" spans="2:3">
      <c r="B34" s="26" t="s">
        <v>23</v>
      </c>
      <c r="C34" s="26" t="s">
        <v>22</v>
      </c>
    </row>
    <row r="35" spans="2:3">
      <c r="B35" s="16" t="s">
        <v>19</v>
      </c>
      <c r="C35" s="15" t="s">
        <v>20</v>
      </c>
    </row>
    <row r="36" spans="2:3">
      <c r="B36" s="16" t="s">
        <v>26</v>
      </c>
      <c r="C36" s="15" t="s">
        <v>27</v>
      </c>
    </row>
    <row r="37" spans="2:3">
      <c r="B37" s="16" t="s">
        <v>59</v>
      </c>
      <c r="C37" s="15" t="s">
        <v>36</v>
      </c>
    </row>
    <row r="38" spans="2:3">
      <c r="B38" s="39" t="s">
        <v>77</v>
      </c>
      <c r="C38" s="15" t="s">
        <v>29</v>
      </c>
    </row>
  </sheetData>
  <mergeCells count="12">
    <mergeCell ref="A25:C25"/>
    <mergeCell ref="A31:C31"/>
    <mergeCell ref="A1:K1"/>
    <mergeCell ref="A2:K2"/>
    <mergeCell ref="A3:A4"/>
    <mergeCell ref="B3:B4"/>
    <mergeCell ref="C3:C4"/>
    <mergeCell ref="D3:E3"/>
    <mergeCell ref="F3:F4"/>
    <mergeCell ref="G3:H3"/>
    <mergeCell ref="I3:I4"/>
    <mergeCell ref="J3:K3"/>
  </mergeCells>
  <phoneticPr fontId="0" type="noConversion"/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workbookViewId="0">
      <selection activeCell="O15" sqref="O15"/>
    </sheetView>
  </sheetViews>
  <sheetFormatPr defaultRowHeight="15" customHeight="1"/>
  <cols>
    <col min="1" max="1" width="3.44140625" customWidth="1"/>
    <col min="2" max="2" width="14.109375" customWidth="1"/>
    <col min="3" max="3" width="9.77734375" customWidth="1"/>
    <col min="4" max="4" width="4.44140625" customWidth="1"/>
    <col min="5" max="5" width="6.44140625" customWidth="1"/>
    <col min="6" max="6" width="13.44140625" customWidth="1"/>
    <col min="7" max="7" width="5.33203125" customWidth="1"/>
    <col min="8" max="8" width="8" customWidth="1"/>
    <col min="9" max="9" width="10.5546875" customWidth="1"/>
    <col min="10" max="10" width="5.44140625" customWidth="1"/>
    <col min="11" max="11" width="6.44140625" customWidth="1"/>
  </cols>
  <sheetData>
    <row r="1" spans="1:11" ht="20.399999999999999" customHeight="1">
      <c r="A1" s="48" t="s">
        <v>47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 ht="15" customHeight="1" thickBot="1">
      <c r="A2" s="65">
        <v>42781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1" ht="30" customHeight="1">
      <c r="A3" s="55" t="s">
        <v>0</v>
      </c>
      <c r="B3" s="53" t="s">
        <v>1</v>
      </c>
      <c r="C3" s="53" t="s">
        <v>2</v>
      </c>
      <c r="D3" s="51" t="s">
        <v>8</v>
      </c>
      <c r="E3" s="52"/>
      <c r="F3" s="53" t="s">
        <v>3</v>
      </c>
      <c r="G3" s="51" t="s">
        <v>85</v>
      </c>
      <c r="H3" s="52"/>
      <c r="I3" s="57" t="s">
        <v>3</v>
      </c>
      <c r="J3" s="59" t="s">
        <v>4</v>
      </c>
      <c r="K3" s="60"/>
    </row>
    <row r="4" spans="1:11" ht="15" customHeight="1">
      <c r="A4" s="56"/>
      <c r="B4" s="54"/>
      <c r="C4" s="54"/>
      <c r="D4" s="1" t="s">
        <v>5</v>
      </c>
      <c r="E4" s="1" t="s">
        <v>6</v>
      </c>
      <c r="F4" s="54"/>
      <c r="G4" s="1" t="s">
        <v>5</v>
      </c>
      <c r="H4" s="1" t="s">
        <v>6</v>
      </c>
      <c r="I4" s="58"/>
      <c r="J4" s="2" t="s">
        <v>5</v>
      </c>
      <c r="K4" s="3" t="s">
        <v>6</v>
      </c>
    </row>
    <row r="5" spans="1:11" ht="15" customHeight="1">
      <c r="A5" s="4">
        <v>1</v>
      </c>
      <c r="B5" s="14" t="s">
        <v>9</v>
      </c>
      <c r="C5" s="15" t="s">
        <v>10</v>
      </c>
      <c r="D5" s="4">
        <v>9</v>
      </c>
      <c r="E5" s="7">
        <f>D5/20*100</f>
        <v>45</v>
      </c>
      <c r="F5" s="21" t="s">
        <v>51</v>
      </c>
      <c r="G5" s="21">
        <v>18</v>
      </c>
      <c r="H5" s="6">
        <f t="shared" ref="H5:H25" si="0">G5/55*100</f>
        <v>32.727272727272727</v>
      </c>
      <c r="I5" s="6" t="s">
        <v>84</v>
      </c>
      <c r="J5" s="8">
        <f>SUM(D5,G5)</f>
        <v>27</v>
      </c>
      <c r="K5" s="9">
        <f>J5/75*100</f>
        <v>36</v>
      </c>
    </row>
    <row r="6" spans="1:11" ht="15" customHeight="1">
      <c r="A6" s="4">
        <v>2</v>
      </c>
      <c r="B6" s="16" t="s">
        <v>11</v>
      </c>
      <c r="C6" s="15" t="s">
        <v>12</v>
      </c>
      <c r="D6" s="4">
        <v>17</v>
      </c>
      <c r="E6" s="7">
        <f t="shared" ref="E6:E25" si="1">D6/20*100</f>
        <v>85</v>
      </c>
      <c r="F6" s="21" t="s">
        <v>51</v>
      </c>
      <c r="G6" s="21">
        <v>10</v>
      </c>
      <c r="H6" s="6">
        <f t="shared" si="0"/>
        <v>18.181818181818183</v>
      </c>
      <c r="I6" s="6" t="s">
        <v>84</v>
      </c>
      <c r="J6" s="8">
        <f t="shared" ref="J6:J25" si="2">SUM(D6,G6)</f>
        <v>27</v>
      </c>
      <c r="K6" s="9">
        <f t="shared" ref="K6:K25" si="3">J6/75*100</f>
        <v>36</v>
      </c>
    </row>
    <row r="7" spans="1:11" ht="15" customHeight="1">
      <c r="A7" s="4">
        <v>3</v>
      </c>
      <c r="B7" s="16" t="s">
        <v>13</v>
      </c>
      <c r="C7" s="15" t="s">
        <v>14</v>
      </c>
      <c r="D7" s="4">
        <v>16</v>
      </c>
      <c r="E7" s="7">
        <f t="shared" si="1"/>
        <v>80</v>
      </c>
      <c r="F7" s="21" t="s">
        <v>52</v>
      </c>
      <c r="G7" s="21">
        <v>13</v>
      </c>
      <c r="H7" s="6">
        <f t="shared" si="0"/>
        <v>23.636363636363637</v>
      </c>
      <c r="I7" s="6" t="s">
        <v>84</v>
      </c>
      <c r="J7" s="8">
        <f t="shared" si="2"/>
        <v>29</v>
      </c>
      <c r="K7" s="9">
        <f t="shared" si="3"/>
        <v>38.666666666666664</v>
      </c>
    </row>
    <row r="8" spans="1:11" ht="15" customHeight="1">
      <c r="A8" s="4">
        <v>4</v>
      </c>
      <c r="B8" s="16" t="s">
        <v>17</v>
      </c>
      <c r="C8" s="15" t="s">
        <v>18</v>
      </c>
      <c r="D8" s="4">
        <v>12</v>
      </c>
      <c r="E8" s="7">
        <f t="shared" si="1"/>
        <v>60</v>
      </c>
      <c r="F8" s="21" t="s">
        <v>52</v>
      </c>
      <c r="G8" s="21">
        <v>12</v>
      </c>
      <c r="H8" s="6">
        <f t="shared" si="0"/>
        <v>21.818181818181817</v>
      </c>
      <c r="I8" s="6" t="s">
        <v>84</v>
      </c>
      <c r="J8" s="8">
        <f t="shared" si="2"/>
        <v>24</v>
      </c>
      <c r="K8" s="9">
        <f t="shared" si="3"/>
        <v>32</v>
      </c>
    </row>
    <row r="9" spans="1:11" ht="15" customHeight="1">
      <c r="A9" s="4">
        <v>5</v>
      </c>
      <c r="B9" s="16" t="s">
        <v>21</v>
      </c>
      <c r="C9" s="15" t="s">
        <v>22</v>
      </c>
      <c r="D9" s="4">
        <v>20</v>
      </c>
      <c r="E9" s="7">
        <f t="shared" si="1"/>
        <v>100</v>
      </c>
      <c r="F9" s="21" t="s">
        <v>52</v>
      </c>
      <c r="G9" s="21">
        <v>13</v>
      </c>
      <c r="H9" s="6">
        <f t="shared" si="0"/>
        <v>23.636363636363637</v>
      </c>
      <c r="I9" s="6" t="s">
        <v>84</v>
      </c>
      <c r="J9" s="8">
        <f t="shared" si="2"/>
        <v>33</v>
      </c>
      <c r="K9" s="9">
        <f t="shared" si="3"/>
        <v>44</v>
      </c>
    </row>
    <row r="10" spans="1:11" ht="15" customHeight="1">
      <c r="A10" s="4">
        <v>6</v>
      </c>
      <c r="B10" s="16" t="s">
        <v>26</v>
      </c>
      <c r="C10" s="15" t="s">
        <v>27</v>
      </c>
      <c r="D10" s="4">
        <v>14</v>
      </c>
      <c r="E10" s="7">
        <f t="shared" si="1"/>
        <v>70</v>
      </c>
      <c r="F10" s="21" t="s">
        <v>51</v>
      </c>
      <c r="G10" s="21">
        <v>22</v>
      </c>
      <c r="H10" s="6">
        <f t="shared" si="0"/>
        <v>40</v>
      </c>
      <c r="I10" s="6" t="s">
        <v>84</v>
      </c>
      <c r="J10" s="8">
        <f t="shared" si="2"/>
        <v>36</v>
      </c>
      <c r="K10" s="9">
        <f t="shared" si="3"/>
        <v>48</v>
      </c>
    </row>
    <row r="11" spans="1:11" ht="15" customHeight="1">
      <c r="A11" s="4">
        <v>7</v>
      </c>
      <c r="B11" s="16" t="s">
        <v>30</v>
      </c>
      <c r="C11" s="15" t="s">
        <v>10</v>
      </c>
      <c r="D11" s="4">
        <v>15</v>
      </c>
      <c r="E11" s="7">
        <f t="shared" si="1"/>
        <v>75</v>
      </c>
      <c r="F11" s="21" t="s">
        <v>51</v>
      </c>
      <c r="G11" s="21">
        <v>23</v>
      </c>
      <c r="H11" s="6">
        <f t="shared" si="0"/>
        <v>41.818181818181813</v>
      </c>
      <c r="I11" s="6" t="s">
        <v>84</v>
      </c>
      <c r="J11" s="8">
        <f t="shared" si="2"/>
        <v>38</v>
      </c>
      <c r="K11" s="9">
        <f t="shared" si="3"/>
        <v>50.666666666666671</v>
      </c>
    </row>
    <row r="12" spans="1:11" ht="15" customHeight="1">
      <c r="A12" s="4">
        <v>8</v>
      </c>
      <c r="B12" s="16" t="s">
        <v>31</v>
      </c>
      <c r="C12" s="15" t="s">
        <v>32</v>
      </c>
      <c r="D12" s="4">
        <v>17</v>
      </c>
      <c r="E12" s="7">
        <f t="shared" si="1"/>
        <v>85</v>
      </c>
      <c r="F12" s="21" t="s">
        <v>52</v>
      </c>
      <c r="G12" s="21">
        <v>21</v>
      </c>
      <c r="H12" s="6">
        <f t="shared" si="0"/>
        <v>38.181818181818187</v>
      </c>
      <c r="I12" s="6" t="s">
        <v>84</v>
      </c>
      <c r="J12" s="8">
        <f t="shared" si="2"/>
        <v>38</v>
      </c>
      <c r="K12" s="9">
        <f t="shared" si="3"/>
        <v>50.666666666666671</v>
      </c>
    </row>
    <row r="13" spans="1:11" ht="15" customHeight="1">
      <c r="A13" s="4">
        <v>9</v>
      </c>
      <c r="B13" s="16" t="s">
        <v>48</v>
      </c>
      <c r="C13" s="15" t="s">
        <v>33</v>
      </c>
      <c r="D13" s="4">
        <v>8</v>
      </c>
      <c r="E13" s="7">
        <f t="shared" si="1"/>
        <v>40</v>
      </c>
      <c r="F13" s="21" t="s">
        <v>51</v>
      </c>
      <c r="G13" s="21">
        <v>15</v>
      </c>
      <c r="H13" s="6">
        <f t="shared" si="0"/>
        <v>27.27272727272727</v>
      </c>
      <c r="I13" s="6" t="s">
        <v>84</v>
      </c>
      <c r="J13" s="8">
        <f t="shared" si="2"/>
        <v>23</v>
      </c>
      <c r="K13" s="9">
        <f t="shared" si="3"/>
        <v>30.666666666666664</v>
      </c>
    </row>
    <row r="14" spans="1:11" ht="15" customHeight="1">
      <c r="A14" s="4">
        <v>10</v>
      </c>
      <c r="B14" s="16" t="s">
        <v>37</v>
      </c>
      <c r="C14" s="15" t="s">
        <v>38</v>
      </c>
      <c r="D14" s="4">
        <v>19</v>
      </c>
      <c r="E14" s="7">
        <f t="shared" si="1"/>
        <v>95</v>
      </c>
      <c r="F14" s="21" t="s">
        <v>52</v>
      </c>
      <c r="G14" s="21">
        <v>4</v>
      </c>
      <c r="H14" s="6">
        <f t="shared" si="0"/>
        <v>7.2727272727272725</v>
      </c>
      <c r="I14" s="6" t="s">
        <v>84</v>
      </c>
      <c r="J14" s="8">
        <f t="shared" si="2"/>
        <v>23</v>
      </c>
      <c r="K14" s="9">
        <f t="shared" si="3"/>
        <v>30.666666666666664</v>
      </c>
    </row>
    <row r="15" spans="1:11" ht="15" customHeight="1">
      <c r="A15" s="4">
        <v>11</v>
      </c>
      <c r="B15" s="16" t="s">
        <v>39</v>
      </c>
      <c r="C15" s="15" t="s">
        <v>40</v>
      </c>
      <c r="D15" s="4">
        <v>14</v>
      </c>
      <c r="E15" s="7">
        <f t="shared" si="1"/>
        <v>70</v>
      </c>
      <c r="F15" s="21" t="s">
        <v>51</v>
      </c>
      <c r="G15" s="21">
        <v>11</v>
      </c>
      <c r="H15" s="6">
        <f t="shared" si="0"/>
        <v>20</v>
      </c>
      <c r="I15" s="6" t="s">
        <v>84</v>
      </c>
      <c r="J15" s="8">
        <f t="shared" si="2"/>
        <v>25</v>
      </c>
      <c r="K15" s="9">
        <f t="shared" si="3"/>
        <v>33.333333333333329</v>
      </c>
    </row>
    <row r="16" spans="1:11" ht="15" customHeight="1">
      <c r="A16" s="4">
        <v>12</v>
      </c>
      <c r="B16" s="16" t="s">
        <v>43</v>
      </c>
      <c r="C16" s="15" t="s">
        <v>44</v>
      </c>
      <c r="D16" s="4">
        <v>15</v>
      </c>
      <c r="E16" s="7">
        <f t="shared" si="1"/>
        <v>75</v>
      </c>
      <c r="F16" s="21" t="s">
        <v>52</v>
      </c>
      <c r="G16" s="21">
        <v>22</v>
      </c>
      <c r="H16" s="6">
        <f t="shared" si="0"/>
        <v>40</v>
      </c>
      <c r="I16" s="6" t="s">
        <v>84</v>
      </c>
      <c r="J16" s="8">
        <f t="shared" si="2"/>
        <v>37</v>
      </c>
      <c r="K16" s="9">
        <f t="shared" si="3"/>
        <v>49.333333333333336</v>
      </c>
    </row>
    <row r="17" spans="1:11" ht="15" customHeight="1">
      <c r="A17" s="4">
        <v>13</v>
      </c>
      <c r="B17" s="17" t="s">
        <v>45</v>
      </c>
      <c r="C17" s="18" t="s">
        <v>46</v>
      </c>
      <c r="D17" s="4">
        <v>17</v>
      </c>
      <c r="E17" s="7">
        <f t="shared" si="1"/>
        <v>85</v>
      </c>
      <c r="F17" s="21" t="s">
        <v>52</v>
      </c>
      <c r="G17" s="21">
        <v>15</v>
      </c>
      <c r="H17" s="6">
        <f t="shared" si="0"/>
        <v>27.27272727272727</v>
      </c>
      <c r="I17" s="6" t="s">
        <v>84</v>
      </c>
      <c r="J17" s="8">
        <f t="shared" si="2"/>
        <v>32</v>
      </c>
      <c r="K17" s="9">
        <f t="shared" si="3"/>
        <v>42.666666666666671</v>
      </c>
    </row>
    <row r="18" spans="1:11" ht="15" customHeight="1">
      <c r="A18" s="4">
        <v>14</v>
      </c>
      <c r="B18" s="17" t="s">
        <v>49</v>
      </c>
      <c r="C18" s="18" t="s">
        <v>50</v>
      </c>
      <c r="D18" s="4">
        <v>13</v>
      </c>
      <c r="E18" s="7">
        <f t="shared" si="1"/>
        <v>65</v>
      </c>
      <c r="F18" s="21" t="s">
        <v>52</v>
      </c>
      <c r="G18" s="21">
        <v>15</v>
      </c>
      <c r="H18" s="6">
        <f t="shared" si="0"/>
        <v>27.27272727272727</v>
      </c>
      <c r="I18" s="6" t="s">
        <v>84</v>
      </c>
      <c r="J18" s="8">
        <f t="shared" si="2"/>
        <v>28</v>
      </c>
      <c r="K18" s="9">
        <f t="shared" si="3"/>
        <v>37.333333333333336</v>
      </c>
    </row>
    <row r="19" spans="1:11" ht="15" customHeight="1">
      <c r="A19" s="4">
        <v>15</v>
      </c>
      <c r="B19" s="17" t="s">
        <v>41</v>
      </c>
      <c r="C19" s="18" t="s">
        <v>42</v>
      </c>
      <c r="D19" s="4">
        <v>11</v>
      </c>
      <c r="E19" s="7">
        <f t="shared" si="1"/>
        <v>55.000000000000007</v>
      </c>
      <c r="F19" s="21" t="s">
        <v>51</v>
      </c>
      <c r="G19" s="21">
        <v>14</v>
      </c>
      <c r="H19" s="6">
        <f t="shared" si="0"/>
        <v>25.454545454545453</v>
      </c>
      <c r="I19" s="6" t="s">
        <v>84</v>
      </c>
      <c r="J19" s="8">
        <f t="shared" si="2"/>
        <v>25</v>
      </c>
      <c r="K19" s="9">
        <f t="shared" si="3"/>
        <v>33.333333333333329</v>
      </c>
    </row>
    <row r="20" spans="1:11" ht="15" customHeight="1">
      <c r="A20" s="4">
        <v>16</v>
      </c>
      <c r="B20" s="17" t="s">
        <v>24</v>
      </c>
      <c r="C20" s="18" t="s">
        <v>25</v>
      </c>
      <c r="D20" s="4">
        <v>16</v>
      </c>
      <c r="E20" s="7">
        <f t="shared" si="1"/>
        <v>80</v>
      </c>
      <c r="F20" s="21" t="s">
        <v>52</v>
      </c>
      <c r="G20" s="21">
        <v>9</v>
      </c>
      <c r="H20" s="6">
        <f t="shared" si="0"/>
        <v>16.363636363636363</v>
      </c>
      <c r="I20" s="6" t="s">
        <v>84</v>
      </c>
      <c r="J20" s="8">
        <f t="shared" si="2"/>
        <v>25</v>
      </c>
      <c r="K20" s="9">
        <f t="shared" si="3"/>
        <v>33.333333333333329</v>
      </c>
    </row>
    <row r="21" spans="1:11" ht="15" customHeight="1">
      <c r="A21" s="4">
        <v>17</v>
      </c>
      <c r="B21" s="17" t="s">
        <v>35</v>
      </c>
      <c r="C21" s="18" t="s">
        <v>36</v>
      </c>
      <c r="D21" s="4">
        <v>7</v>
      </c>
      <c r="E21" s="7">
        <f t="shared" si="1"/>
        <v>35</v>
      </c>
      <c r="F21" s="21" t="s">
        <v>51</v>
      </c>
      <c r="G21" s="21">
        <v>11</v>
      </c>
      <c r="H21" s="6">
        <f t="shared" si="0"/>
        <v>20</v>
      </c>
      <c r="I21" s="6" t="s">
        <v>84</v>
      </c>
      <c r="J21" s="8">
        <f t="shared" si="2"/>
        <v>18</v>
      </c>
      <c r="K21" s="9">
        <f t="shared" si="3"/>
        <v>24</v>
      </c>
    </row>
    <row r="22" spans="1:11" ht="15" customHeight="1">
      <c r="A22" s="4">
        <v>18</v>
      </c>
      <c r="B22" s="17" t="s">
        <v>63</v>
      </c>
      <c r="C22" s="18" t="s">
        <v>64</v>
      </c>
      <c r="D22" s="4">
        <v>12</v>
      </c>
      <c r="E22" s="7">
        <f t="shared" si="1"/>
        <v>60</v>
      </c>
      <c r="F22" s="21" t="s">
        <v>52</v>
      </c>
      <c r="G22" s="21">
        <v>12</v>
      </c>
      <c r="H22" s="6">
        <f t="shared" si="0"/>
        <v>21.818181818181817</v>
      </c>
      <c r="I22" s="6" t="s">
        <v>84</v>
      </c>
      <c r="J22" s="8">
        <f t="shared" si="2"/>
        <v>24</v>
      </c>
      <c r="K22" s="9">
        <f t="shared" si="3"/>
        <v>32</v>
      </c>
    </row>
    <row r="23" spans="1:11" ht="15" customHeight="1">
      <c r="A23" s="4">
        <v>19</v>
      </c>
      <c r="B23" s="17" t="s">
        <v>65</v>
      </c>
      <c r="C23" s="18" t="s">
        <v>66</v>
      </c>
      <c r="D23" s="4">
        <v>11</v>
      </c>
      <c r="E23" s="7">
        <f t="shared" si="1"/>
        <v>55.000000000000007</v>
      </c>
      <c r="F23" s="21" t="s">
        <v>51</v>
      </c>
      <c r="G23" s="21">
        <v>28</v>
      </c>
      <c r="H23" s="6">
        <f t="shared" si="0"/>
        <v>50.909090909090907</v>
      </c>
      <c r="I23" s="6" t="s">
        <v>84</v>
      </c>
      <c r="J23" s="8">
        <f t="shared" si="2"/>
        <v>39</v>
      </c>
      <c r="K23" s="9">
        <f t="shared" si="3"/>
        <v>52</v>
      </c>
    </row>
    <row r="24" spans="1:11" ht="15" customHeight="1">
      <c r="A24" s="4">
        <v>20</v>
      </c>
      <c r="B24" s="32" t="s">
        <v>67</v>
      </c>
      <c r="C24" s="32" t="s">
        <v>33</v>
      </c>
      <c r="D24" s="31">
        <v>19</v>
      </c>
      <c r="E24" s="33">
        <f t="shared" si="1"/>
        <v>95</v>
      </c>
      <c r="F24" s="34" t="s">
        <v>52</v>
      </c>
      <c r="G24" s="37">
        <v>12</v>
      </c>
      <c r="H24" s="35">
        <f t="shared" si="0"/>
        <v>21.818181818181817</v>
      </c>
      <c r="I24" s="35" t="s">
        <v>84</v>
      </c>
      <c r="J24" s="8">
        <f t="shared" si="2"/>
        <v>31</v>
      </c>
      <c r="K24" s="9">
        <f t="shared" si="3"/>
        <v>41.333333333333336</v>
      </c>
    </row>
    <row r="25" spans="1:11" ht="15" customHeight="1">
      <c r="A25" s="4">
        <v>21</v>
      </c>
      <c r="B25" s="39" t="s">
        <v>77</v>
      </c>
      <c r="C25" s="15" t="s">
        <v>29</v>
      </c>
      <c r="D25" s="26">
        <v>19</v>
      </c>
      <c r="E25" s="26">
        <f t="shared" si="1"/>
        <v>95</v>
      </c>
      <c r="F25" s="21" t="s">
        <v>51</v>
      </c>
      <c r="G25" s="43">
        <v>11</v>
      </c>
      <c r="H25" s="44">
        <f t="shared" si="0"/>
        <v>20</v>
      </c>
      <c r="I25" s="6" t="s">
        <v>84</v>
      </c>
      <c r="J25" s="8">
        <f t="shared" si="2"/>
        <v>30</v>
      </c>
      <c r="K25" s="9">
        <f t="shared" si="3"/>
        <v>40</v>
      </c>
    </row>
    <row r="26" spans="1:11" ht="15" customHeight="1" thickBot="1">
      <c r="A26" s="66" t="s">
        <v>7</v>
      </c>
      <c r="B26" s="66"/>
      <c r="C26" s="66"/>
      <c r="D26" s="46">
        <f>AVERAGE(D3:D25)</f>
        <v>14.333333333333334</v>
      </c>
      <c r="E26" s="40">
        <f>AVERAGE(E3:E24)</f>
        <v>70.5</v>
      </c>
      <c r="F26" s="40"/>
      <c r="G26" s="40">
        <f>AVERAGE(G3:G24)</f>
        <v>15</v>
      </c>
      <c r="H26" s="40">
        <f>AVERAGE(H3:H24)</f>
        <v>27.27272727272727</v>
      </c>
      <c r="I26" s="40"/>
      <c r="J26" s="40">
        <f>AVERAGE(J3:J24)</f>
        <v>29.1</v>
      </c>
      <c r="K26" s="40">
        <f>AVERAGE(K3:K24)</f>
        <v>38.800000000000004</v>
      </c>
    </row>
    <row r="31" spans="1:11" ht="15" customHeight="1">
      <c r="B31" s="26" t="s">
        <v>82</v>
      </c>
      <c r="C31" s="26" t="s">
        <v>22</v>
      </c>
    </row>
    <row r="32" spans="1:11" ht="15" customHeight="1">
      <c r="B32" s="26" t="s">
        <v>19</v>
      </c>
      <c r="C32" s="26" t="s">
        <v>20</v>
      </c>
    </row>
    <row r="33" spans="2:3" ht="15" customHeight="1">
      <c r="B33" s="26" t="s">
        <v>86</v>
      </c>
      <c r="C33" s="26" t="s">
        <v>87</v>
      </c>
    </row>
    <row r="34" spans="2:3" ht="15" customHeight="1">
      <c r="B34" s="26" t="s">
        <v>15</v>
      </c>
      <c r="C34" s="26" t="s">
        <v>16</v>
      </c>
    </row>
    <row r="35" spans="2:3" ht="15" customHeight="1">
      <c r="B35" s="26" t="s">
        <v>88</v>
      </c>
      <c r="C35" s="26" t="s">
        <v>36</v>
      </c>
    </row>
  </sheetData>
  <mergeCells count="11">
    <mergeCell ref="I3:I4"/>
    <mergeCell ref="J3:K3"/>
    <mergeCell ref="A26:C26"/>
    <mergeCell ref="A1:K1"/>
    <mergeCell ref="A2:K2"/>
    <mergeCell ref="A3:A4"/>
    <mergeCell ref="B3:B4"/>
    <mergeCell ref="C3:C4"/>
    <mergeCell ref="D3:E3"/>
    <mergeCell ref="F3:F4"/>
    <mergeCell ref="G3:H3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6"/>
  <sheetViews>
    <sheetView tabSelected="1" workbookViewId="0">
      <selection activeCell="F23" sqref="F23"/>
    </sheetView>
  </sheetViews>
  <sheetFormatPr defaultRowHeight="15" customHeight="1"/>
  <cols>
    <col min="1" max="1" width="3.33203125" customWidth="1"/>
    <col min="2" max="2" width="13.88671875" customWidth="1"/>
    <col min="3" max="3" width="11.109375" customWidth="1"/>
    <col min="4" max="4" width="5.33203125" customWidth="1"/>
    <col min="5" max="5" width="6.33203125" customWidth="1"/>
    <col min="6" max="6" width="14" customWidth="1"/>
    <col min="7" max="7" width="5.21875" customWidth="1"/>
    <col min="8" max="8" width="5.88671875" customWidth="1"/>
    <col min="9" max="9" width="10.5546875" customWidth="1"/>
    <col min="10" max="10" width="5.44140625" customWidth="1"/>
    <col min="11" max="11" width="6.109375" customWidth="1"/>
  </cols>
  <sheetData>
    <row r="1" spans="1:11" ht="24.6" customHeight="1">
      <c r="A1" s="48" t="s">
        <v>47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 ht="15" customHeight="1" thickBot="1">
      <c r="A2" s="65">
        <v>42782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1" ht="15" customHeight="1">
      <c r="A3" s="55" t="s">
        <v>0</v>
      </c>
      <c r="B3" s="53" t="s">
        <v>1</v>
      </c>
      <c r="C3" s="53" t="s">
        <v>2</v>
      </c>
      <c r="D3" s="51" t="s">
        <v>8</v>
      </c>
      <c r="E3" s="52"/>
      <c r="F3" s="53" t="s">
        <v>3</v>
      </c>
      <c r="G3" s="51" t="s">
        <v>89</v>
      </c>
      <c r="H3" s="52"/>
      <c r="I3" s="57" t="s">
        <v>3</v>
      </c>
      <c r="J3" s="59" t="s">
        <v>4</v>
      </c>
      <c r="K3" s="60"/>
    </row>
    <row r="4" spans="1:11" ht="15" customHeight="1" thickBot="1">
      <c r="A4" s="56"/>
      <c r="B4" s="54"/>
      <c r="C4" s="54"/>
      <c r="D4" s="1" t="s">
        <v>5</v>
      </c>
      <c r="E4" s="1" t="s">
        <v>6</v>
      </c>
      <c r="F4" s="54"/>
      <c r="G4" s="1" t="s">
        <v>5</v>
      </c>
      <c r="H4" s="1" t="s">
        <v>6</v>
      </c>
      <c r="I4" s="58"/>
      <c r="J4" s="67" t="s">
        <v>5</v>
      </c>
      <c r="K4" s="47" t="s">
        <v>6</v>
      </c>
    </row>
    <row r="5" spans="1:11" ht="15" customHeight="1" thickBot="1">
      <c r="A5" s="4">
        <v>1</v>
      </c>
      <c r="B5" s="14" t="s">
        <v>9</v>
      </c>
      <c r="C5" s="15" t="s">
        <v>10</v>
      </c>
      <c r="D5" s="4">
        <v>17</v>
      </c>
      <c r="E5" s="7">
        <f t="shared" ref="E5:E25" si="0">D5/20*100</f>
        <v>85</v>
      </c>
      <c r="F5" s="21" t="s">
        <v>51</v>
      </c>
      <c r="G5" s="21">
        <v>16</v>
      </c>
      <c r="H5" s="6">
        <f t="shared" ref="H5:H25" si="1">G5/55*100</f>
        <v>29.09090909090909</v>
      </c>
      <c r="I5" s="7" t="s">
        <v>84</v>
      </c>
      <c r="J5" s="89">
        <f>SUM(D5,G5)</f>
        <v>33</v>
      </c>
      <c r="K5" s="68">
        <f>J5/75*100</f>
        <v>44</v>
      </c>
    </row>
    <row r="6" spans="1:11" ht="15" customHeight="1" thickBot="1">
      <c r="A6" s="4">
        <v>2</v>
      </c>
      <c r="B6" s="16" t="s">
        <v>13</v>
      </c>
      <c r="C6" s="15" t="s">
        <v>14</v>
      </c>
      <c r="D6" s="4">
        <v>11</v>
      </c>
      <c r="E6" s="7">
        <f t="shared" si="0"/>
        <v>55.000000000000007</v>
      </c>
      <c r="F6" s="21" t="s">
        <v>52</v>
      </c>
      <c r="G6" s="21">
        <v>8</v>
      </c>
      <c r="H6" s="6">
        <f t="shared" si="1"/>
        <v>14.545454545454545</v>
      </c>
      <c r="I6" s="7" t="s">
        <v>84</v>
      </c>
      <c r="J6" s="90">
        <f t="shared" ref="J6:J25" si="2">SUM(D6,G6)</f>
        <v>19</v>
      </c>
      <c r="K6" s="68">
        <f t="shared" ref="K6:K25" si="3">J6/75*100</f>
        <v>25.333333333333336</v>
      </c>
    </row>
    <row r="7" spans="1:11" ht="15" customHeight="1" thickBot="1">
      <c r="A7" s="4">
        <v>3</v>
      </c>
      <c r="B7" s="16" t="s">
        <v>17</v>
      </c>
      <c r="C7" s="15" t="s">
        <v>18</v>
      </c>
      <c r="D7" s="4">
        <v>13</v>
      </c>
      <c r="E7" s="7">
        <f t="shared" si="0"/>
        <v>65</v>
      </c>
      <c r="F7" s="21" t="s">
        <v>52</v>
      </c>
      <c r="G7" s="21">
        <v>18</v>
      </c>
      <c r="H7" s="6">
        <f t="shared" si="1"/>
        <v>32.727272727272727</v>
      </c>
      <c r="I7" s="7" t="s">
        <v>84</v>
      </c>
      <c r="J7" s="91">
        <f t="shared" si="2"/>
        <v>31</v>
      </c>
      <c r="K7" s="68">
        <f t="shared" si="3"/>
        <v>41.333333333333336</v>
      </c>
    </row>
    <row r="8" spans="1:11" ht="15" customHeight="1" thickBot="1">
      <c r="A8" s="4">
        <v>4</v>
      </c>
      <c r="B8" s="16" t="s">
        <v>21</v>
      </c>
      <c r="C8" s="15" t="s">
        <v>22</v>
      </c>
      <c r="D8" s="4">
        <v>15</v>
      </c>
      <c r="E8" s="7">
        <f t="shared" si="0"/>
        <v>75</v>
      </c>
      <c r="F8" s="21" t="s">
        <v>52</v>
      </c>
      <c r="G8" s="21">
        <v>17</v>
      </c>
      <c r="H8" s="6">
        <f t="shared" si="1"/>
        <v>30.909090909090907</v>
      </c>
      <c r="I8" s="7" t="s">
        <v>84</v>
      </c>
      <c r="J8" s="91">
        <f t="shared" si="2"/>
        <v>32</v>
      </c>
      <c r="K8" s="68">
        <f t="shared" si="3"/>
        <v>42.666666666666671</v>
      </c>
    </row>
    <row r="9" spans="1:11" ht="15" customHeight="1" thickBot="1">
      <c r="A9" s="4">
        <v>5</v>
      </c>
      <c r="B9" s="16" t="s">
        <v>26</v>
      </c>
      <c r="C9" s="15" t="s">
        <v>27</v>
      </c>
      <c r="D9" s="4">
        <v>20</v>
      </c>
      <c r="E9" s="7">
        <f t="shared" si="0"/>
        <v>100</v>
      </c>
      <c r="F9" s="21" t="s">
        <v>51</v>
      </c>
      <c r="G9" s="21">
        <v>17</v>
      </c>
      <c r="H9" s="6">
        <f t="shared" si="1"/>
        <v>30.909090909090907</v>
      </c>
      <c r="I9" s="7" t="s">
        <v>84</v>
      </c>
      <c r="J9" s="91">
        <f t="shared" si="2"/>
        <v>37</v>
      </c>
      <c r="K9" s="68">
        <f t="shared" si="3"/>
        <v>49.333333333333336</v>
      </c>
    </row>
    <row r="10" spans="1:11" ht="15" customHeight="1" thickBot="1">
      <c r="A10" s="4">
        <v>6</v>
      </c>
      <c r="B10" s="16" t="s">
        <v>30</v>
      </c>
      <c r="C10" s="15" t="s">
        <v>10</v>
      </c>
      <c r="D10" s="4">
        <v>19</v>
      </c>
      <c r="E10" s="7">
        <f t="shared" si="0"/>
        <v>95</v>
      </c>
      <c r="F10" s="21" t="s">
        <v>51</v>
      </c>
      <c r="G10" s="21">
        <v>16</v>
      </c>
      <c r="H10" s="6">
        <f t="shared" si="1"/>
        <v>29.09090909090909</v>
      </c>
      <c r="I10" s="7" t="s">
        <v>84</v>
      </c>
      <c r="J10" s="91">
        <f t="shared" si="2"/>
        <v>35</v>
      </c>
      <c r="K10" s="68">
        <f t="shared" si="3"/>
        <v>46.666666666666664</v>
      </c>
    </row>
    <row r="11" spans="1:11" ht="15" customHeight="1" thickBot="1">
      <c r="A11" s="4">
        <v>7</v>
      </c>
      <c r="B11" s="16" t="s">
        <v>31</v>
      </c>
      <c r="C11" s="15" t="s">
        <v>32</v>
      </c>
      <c r="D11" s="4">
        <v>15</v>
      </c>
      <c r="E11" s="6">
        <f t="shared" si="0"/>
        <v>75</v>
      </c>
      <c r="F11" s="21" t="s">
        <v>52</v>
      </c>
      <c r="G11" s="21">
        <v>15</v>
      </c>
      <c r="H11" s="6">
        <f t="shared" si="1"/>
        <v>27.27272727272727</v>
      </c>
      <c r="I11" s="7" t="s">
        <v>84</v>
      </c>
      <c r="J11" s="91">
        <f t="shared" si="2"/>
        <v>30</v>
      </c>
      <c r="K11" s="68">
        <f t="shared" si="3"/>
        <v>40</v>
      </c>
    </row>
    <row r="12" spans="1:11" ht="15" customHeight="1" thickBot="1">
      <c r="A12" s="4">
        <v>8</v>
      </c>
      <c r="B12" s="16" t="s">
        <v>48</v>
      </c>
      <c r="C12" s="15" t="s">
        <v>33</v>
      </c>
      <c r="D12" s="4">
        <v>14</v>
      </c>
      <c r="E12" s="6">
        <f t="shared" si="0"/>
        <v>70</v>
      </c>
      <c r="F12" s="21" t="s">
        <v>52</v>
      </c>
      <c r="G12" s="21">
        <v>23</v>
      </c>
      <c r="H12" s="6">
        <f t="shared" si="1"/>
        <v>41.818181818181813</v>
      </c>
      <c r="I12" s="7" t="s">
        <v>84</v>
      </c>
      <c r="J12" s="91">
        <f t="shared" si="2"/>
        <v>37</v>
      </c>
      <c r="K12" s="68">
        <f t="shared" si="3"/>
        <v>49.333333333333336</v>
      </c>
    </row>
    <row r="13" spans="1:11" ht="15" customHeight="1" thickBot="1">
      <c r="A13" s="4">
        <v>9</v>
      </c>
      <c r="B13" s="16" t="s">
        <v>37</v>
      </c>
      <c r="C13" s="15" t="s">
        <v>38</v>
      </c>
      <c r="D13" s="4">
        <v>12</v>
      </c>
      <c r="E13" s="6">
        <f t="shared" si="0"/>
        <v>60</v>
      </c>
      <c r="F13" s="21" t="s">
        <v>51</v>
      </c>
      <c r="G13" s="21">
        <v>14</v>
      </c>
      <c r="H13" s="6">
        <f t="shared" si="1"/>
        <v>25.454545454545453</v>
      </c>
      <c r="I13" s="7" t="s">
        <v>84</v>
      </c>
      <c r="J13" s="91">
        <f t="shared" si="2"/>
        <v>26</v>
      </c>
      <c r="K13" s="68">
        <f t="shared" si="3"/>
        <v>34.666666666666671</v>
      </c>
    </row>
    <row r="14" spans="1:11" ht="15" customHeight="1" thickBot="1">
      <c r="A14" s="4">
        <v>10</v>
      </c>
      <c r="B14" s="16" t="s">
        <v>39</v>
      </c>
      <c r="C14" s="15" t="s">
        <v>40</v>
      </c>
      <c r="D14" s="4">
        <v>15</v>
      </c>
      <c r="E14" s="6">
        <f t="shared" si="0"/>
        <v>75</v>
      </c>
      <c r="F14" s="21" t="s">
        <v>51</v>
      </c>
      <c r="G14" s="21">
        <v>7</v>
      </c>
      <c r="H14" s="6">
        <f t="shared" si="1"/>
        <v>12.727272727272727</v>
      </c>
      <c r="I14" s="7" t="s">
        <v>84</v>
      </c>
      <c r="J14" s="91">
        <f t="shared" si="2"/>
        <v>22</v>
      </c>
      <c r="K14" s="68">
        <f t="shared" si="3"/>
        <v>29.333333333333332</v>
      </c>
    </row>
    <row r="15" spans="1:11" ht="15" customHeight="1" thickBot="1">
      <c r="A15" s="4">
        <v>11</v>
      </c>
      <c r="B15" s="16" t="s">
        <v>43</v>
      </c>
      <c r="C15" s="15" t="s">
        <v>44</v>
      </c>
      <c r="D15" s="4">
        <v>13</v>
      </c>
      <c r="E15" s="6">
        <f t="shared" si="0"/>
        <v>65</v>
      </c>
      <c r="F15" s="21" t="s">
        <v>52</v>
      </c>
      <c r="G15" s="21">
        <v>24</v>
      </c>
      <c r="H15" s="6">
        <f t="shared" si="1"/>
        <v>43.636363636363633</v>
      </c>
      <c r="I15" s="7" t="s">
        <v>84</v>
      </c>
      <c r="J15" s="91">
        <f t="shared" si="2"/>
        <v>37</v>
      </c>
      <c r="K15" s="68">
        <f t="shared" si="3"/>
        <v>49.333333333333336</v>
      </c>
    </row>
    <row r="16" spans="1:11" ht="15" customHeight="1" thickBot="1">
      <c r="A16" s="4">
        <v>12</v>
      </c>
      <c r="B16" s="16" t="s">
        <v>45</v>
      </c>
      <c r="C16" s="15" t="s">
        <v>46</v>
      </c>
      <c r="D16" s="4">
        <v>14</v>
      </c>
      <c r="E16" s="6">
        <f t="shared" si="0"/>
        <v>70</v>
      </c>
      <c r="F16" s="21" t="s">
        <v>52</v>
      </c>
      <c r="G16" s="21">
        <v>21</v>
      </c>
      <c r="H16" s="6">
        <f t="shared" si="1"/>
        <v>38.181818181818187</v>
      </c>
      <c r="I16" s="7" t="s">
        <v>84</v>
      </c>
      <c r="J16" s="91">
        <f t="shared" si="2"/>
        <v>35</v>
      </c>
      <c r="K16" s="68">
        <f t="shared" si="3"/>
        <v>46.666666666666664</v>
      </c>
    </row>
    <row r="17" spans="1:11" ht="15" customHeight="1" thickBot="1">
      <c r="A17" s="4">
        <v>13</v>
      </c>
      <c r="B17" s="16" t="s">
        <v>49</v>
      </c>
      <c r="C17" s="15" t="s">
        <v>50</v>
      </c>
      <c r="D17" s="4">
        <v>12</v>
      </c>
      <c r="E17" s="6">
        <f t="shared" si="0"/>
        <v>60</v>
      </c>
      <c r="F17" s="21" t="s">
        <v>52</v>
      </c>
      <c r="G17" s="21">
        <v>14</v>
      </c>
      <c r="H17" s="6">
        <f t="shared" si="1"/>
        <v>25.454545454545453</v>
      </c>
      <c r="I17" s="7" t="s">
        <v>84</v>
      </c>
      <c r="J17" s="91">
        <f t="shared" si="2"/>
        <v>26</v>
      </c>
      <c r="K17" s="68">
        <f t="shared" si="3"/>
        <v>34.666666666666671</v>
      </c>
    </row>
    <row r="18" spans="1:11" ht="15" customHeight="1" thickBot="1">
      <c r="A18" s="4">
        <v>14</v>
      </c>
      <c r="B18" s="16" t="s">
        <v>41</v>
      </c>
      <c r="C18" s="15" t="s">
        <v>42</v>
      </c>
      <c r="D18" s="4">
        <v>18</v>
      </c>
      <c r="E18" s="6">
        <f t="shared" si="0"/>
        <v>90</v>
      </c>
      <c r="F18" s="21" t="s">
        <v>52</v>
      </c>
      <c r="G18" s="21">
        <v>17</v>
      </c>
      <c r="H18" s="6">
        <f t="shared" si="1"/>
        <v>30.909090909090907</v>
      </c>
      <c r="I18" s="7" t="s">
        <v>84</v>
      </c>
      <c r="J18" s="91">
        <f t="shared" si="2"/>
        <v>35</v>
      </c>
      <c r="K18" s="68">
        <f t="shared" si="3"/>
        <v>46.666666666666664</v>
      </c>
    </row>
    <row r="19" spans="1:11" ht="15" customHeight="1" thickBot="1">
      <c r="A19" s="4">
        <v>15</v>
      </c>
      <c r="B19" s="16" t="s">
        <v>24</v>
      </c>
      <c r="C19" s="15" t="s">
        <v>25</v>
      </c>
      <c r="D19" s="4">
        <v>10</v>
      </c>
      <c r="E19" s="6">
        <f t="shared" si="0"/>
        <v>50</v>
      </c>
      <c r="F19" s="21" t="s">
        <v>52</v>
      </c>
      <c r="G19" s="21">
        <v>22</v>
      </c>
      <c r="H19" s="6">
        <f t="shared" si="1"/>
        <v>40</v>
      </c>
      <c r="I19" s="7" t="s">
        <v>84</v>
      </c>
      <c r="J19" s="91">
        <f t="shared" si="2"/>
        <v>32</v>
      </c>
      <c r="K19" s="68">
        <f t="shared" si="3"/>
        <v>42.666666666666671</v>
      </c>
    </row>
    <row r="20" spans="1:11" ht="15" customHeight="1" thickBot="1">
      <c r="A20" s="4">
        <v>16</v>
      </c>
      <c r="B20" s="16" t="s">
        <v>35</v>
      </c>
      <c r="C20" s="15" t="s">
        <v>36</v>
      </c>
      <c r="D20" s="4">
        <v>17</v>
      </c>
      <c r="E20" s="6">
        <f t="shared" si="0"/>
        <v>85</v>
      </c>
      <c r="F20" s="21" t="s">
        <v>51</v>
      </c>
      <c r="G20" s="21">
        <v>15</v>
      </c>
      <c r="H20" s="6">
        <f t="shared" si="1"/>
        <v>27.27272727272727</v>
      </c>
      <c r="I20" s="7" t="s">
        <v>84</v>
      </c>
      <c r="J20" s="91">
        <f t="shared" si="2"/>
        <v>32</v>
      </c>
      <c r="K20" s="68">
        <f t="shared" si="3"/>
        <v>42.666666666666671</v>
      </c>
    </row>
    <row r="21" spans="1:11" ht="15" customHeight="1" thickBot="1">
      <c r="A21" s="4">
        <v>17</v>
      </c>
      <c r="B21" s="16" t="s">
        <v>63</v>
      </c>
      <c r="C21" s="15" t="s">
        <v>64</v>
      </c>
      <c r="D21" s="4">
        <v>10</v>
      </c>
      <c r="E21" s="6">
        <f t="shared" si="0"/>
        <v>50</v>
      </c>
      <c r="F21" s="21" t="s">
        <v>52</v>
      </c>
      <c r="G21" s="21">
        <v>19</v>
      </c>
      <c r="H21" s="6">
        <f t="shared" si="1"/>
        <v>34.545454545454547</v>
      </c>
      <c r="I21" s="7" t="s">
        <v>84</v>
      </c>
      <c r="J21" s="91">
        <f t="shared" si="2"/>
        <v>29</v>
      </c>
      <c r="K21" s="68">
        <f t="shared" si="3"/>
        <v>38.666666666666664</v>
      </c>
    </row>
    <row r="22" spans="1:11" ht="15" customHeight="1" thickBot="1">
      <c r="A22" s="4">
        <v>18</v>
      </c>
      <c r="B22" s="16" t="s">
        <v>65</v>
      </c>
      <c r="C22" s="15" t="s">
        <v>66</v>
      </c>
      <c r="D22" s="4">
        <v>17</v>
      </c>
      <c r="E22" s="6">
        <f t="shared" si="0"/>
        <v>85</v>
      </c>
      <c r="F22" s="21" t="s">
        <v>51</v>
      </c>
      <c r="G22" s="21">
        <v>14</v>
      </c>
      <c r="H22" s="6">
        <f t="shared" si="1"/>
        <v>25.454545454545453</v>
      </c>
      <c r="I22" s="7" t="s">
        <v>84</v>
      </c>
      <c r="J22" s="91">
        <f t="shared" si="2"/>
        <v>31</v>
      </c>
      <c r="K22" s="68">
        <f t="shared" si="3"/>
        <v>41.333333333333336</v>
      </c>
    </row>
    <row r="23" spans="1:11" ht="15" customHeight="1" thickBot="1">
      <c r="A23" s="4">
        <v>19</v>
      </c>
      <c r="B23" s="5" t="s">
        <v>67</v>
      </c>
      <c r="C23" s="5" t="s">
        <v>33</v>
      </c>
      <c r="D23" s="4">
        <v>12</v>
      </c>
      <c r="E23" s="6">
        <f t="shared" si="0"/>
        <v>60</v>
      </c>
      <c r="F23" s="21" t="s">
        <v>68</v>
      </c>
      <c r="G23" s="42">
        <v>6</v>
      </c>
      <c r="H23" s="6">
        <f t="shared" si="1"/>
        <v>10.909090909090908</v>
      </c>
      <c r="I23" s="7" t="s">
        <v>84</v>
      </c>
      <c r="J23" s="91">
        <f t="shared" si="2"/>
        <v>18</v>
      </c>
      <c r="K23" s="68">
        <f t="shared" si="3"/>
        <v>24</v>
      </c>
    </row>
    <row r="24" spans="1:11" ht="15" customHeight="1" thickBot="1">
      <c r="A24" s="4">
        <v>20</v>
      </c>
      <c r="B24" s="39" t="s">
        <v>77</v>
      </c>
      <c r="C24" s="15" t="s">
        <v>29</v>
      </c>
      <c r="D24" s="26">
        <v>18</v>
      </c>
      <c r="E24" s="26">
        <f t="shared" si="0"/>
        <v>90</v>
      </c>
      <c r="F24" s="21" t="s">
        <v>68</v>
      </c>
      <c r="G24" s="26">
        <v>19</v>
      </c>
      <c r="H24" s="6">
        <f t="shared" si="1"/>
        <v>34.545454545454547</v>
      </c>
      <c r="I24" s="7" t="s">
        <v>84</v>
      </c>
      <c r="J24" s="91">
        <f t="shared" si="2"/>
        <v>37</v>
      </c>
      <c r="K24" s="68">
        <f t="shared" si="3"/>
        <v>49.333333333333336</v>
      </c>
    </row>
    <row r="25" spans="1:11" ht="15" customHeight="1" thickBot="1">
      <c r="A25" s="32">
        <v>21</v>
      </c>
      <c r="B25" s="81" t="s">
        <v>88</v>
      </c>
      <c r="C25" s="18" t="s">
        <v>36</v>
      </c>
      <c r="D25" s="32">
        <v>11</v>
      </c>
      <c r="E25" s="82">
        <f t="shared" si="0"/>
        <v>55.000000000000007</v>
      </c>
      <c r="F25" s="34" t="s">
        <v>90</v>
      </c>
      <c r="G25" s="83">
        <v>7</v>
      </c>
      <c r="H25" s="35">
        <f t="shared" si="1"/>
        <v>12.727272727272727</v>
      </c>
      <c r="I25" s="33" t="s">
        <v>84</v>
      </c>
      <c r="J25" s="92">
        <f t="shared" si="2"/>
        <v>18</v>
      </c>
      <c r="K25" s="88">
        <f t="shared" si="3"/>
        <v>24</v>
      </c>
    </row>
    <row r="26" spans="1:11" ht="15" customHeight="1" thickBot="1">
      <c r="A26" s="84" t="s">
        <v>7</v>
      </c>
      <c r="B26" s="84"/>
      <c r="C26" s="84"/>
      <c r="D26" s="85">
        <f>AVERAGE(D3:D23)</f>
        <v>14.421052631578947</v>
      </c>
      <c r="E26" s="85">
        <f>AVERAGE(E3:E23)</f>
        <v>72.10526315789474</v>
      </c>
      <c r="F26" s="85"/>
      <c r="G26" s="85">
        <f>AVERAGE(G3:G23)</f>
        <v>15.947368421052632</v>
      </c>
      <c r="H26" s="85">
        <f>AVERAGE(H3:H23)</f>
        <v>28.995215311004785</v>
      </c>
      <c r="I26" s="86"/>
      <c r="J26" s="87">
        <f>AVERAGE(J3:J23)</f>
        <v>30.368421052631579</v>
      </c>
      <c r="K26" s="36">
        <f>AVERAGE(K3:K23)</f>
        <v>40.491228070175431</v>
      </c>
    </row>
    <row r="31" spans="1:11" ht="15" customHeight="1">
      <c r="B31" s="26" t="s">
        <v>82</v>
      </c>
      <c r="C31" s="26" t="s">
        <v>22</v>
      </c>
    </row>
    <row r="32" spans="1:11" ht="15" customHeight="1">
      <c r="B32" s="26" t="s">
        <v>19</v>
      </c>
      <c r="C32" s="26" t="s">
        <v>20</v>
      </c>
    </row>
    <row r="33" spans="2:3" ht="15" customHeight="1">
      <c r="B33" s="26" t="s">
        <v>86</v>
      </c>
      <c r="C33" s="26" t="s">
        <v>87</v>
      </c>
    </row>
    <row r="34" spans="2:3" ht="15" customHeight="1">
      <c r="B34" s="26" t="s">
        <v>15</v>
      </c>
      <c r="C34" s="26" t="s">
        <v>16</v>
      </c>
    </row>
    <row r="35" spans="2:3" ht="15" customHeight="1">
      <c r="B35" s="26" t="s">
        <v>56</v>
      </c>
      <c r="C35" s="26" t="s">
        <v>12</v>
      </c>
    </row>
    <row r="36" spans="2:3" ht="15" customHeight="1">
      <c r="B36" s="41"/>
      <c r="C36" s="38"/>
    </row>
  </sheetData>
  <mergeCells count="11">
    <mergeCell ref="I3:I4"/>
    <mergeCell ref="J3:K3"/>
    <mergeCell ref="A26:C26"/>
    <mergeCell ref="A1:K1"/>
    <mergeCell ref="A2:K2"/>
    <mergeCell ref="A3:A4"/>
    <mergeCell ref="B3:B4"/>
    <mergeCell ref="C3:C4"/>
    <mergeCell ref="D3:E3"/>
    <mergeCell ref="F3:F4"/>
    <mergeCell ref="G3:H3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9"/>
  <sheetViews>
    <sheetView workbookViewId="0">
      <selection activeCell="I5" sqref="I5"/>
    </sheetView>
  </sheetViews>
  <sheetFormatPr defaultRowHeight="14.4"/>
  <cols>
    <col min="1" max="1" width="3.5546875" customWidth="1"/>
    <col min="2" max="2" width="13.77734375" customWidth="1"/>
    <col min="3" max="3" width="10.5546875" customWidth="1"/>
    <col min="4" max="4" width="5.44140625" customWidth="1"/>
    <col min="5" max="5" width="6.33203125" customWidth="1"/>
    <col min="6" max="6" width="14.33203125" customWidth="1"/>
    <col min="7" max="7" width="5.6640625" customWidth="1"/>
    <col min="8" max="8" width="6" customWidth="1"/>
    <col min="9" max="9" width="10.44140625" customWidth="1"/>
    <col min="10" max="10" width="5.77734375" customWidth="1"/>
    <col min="11" max="11" width="5.33203125" customWidth="1"/>
  </cols>
  <sheetData>
    <row r="1" spans="1:12" ht="17.399999999999999">
      <c r="B1" s="69" t="s">
        <v>47</v>
      </c>
      <c r="C1" s="69"/>
      <c r="D1" s="69"/>
      <c r="E1" s="69"/>
      <c r="F1" s="69"/>
      <c r="G1" s="69"/>
      <c r="H1" s="69"/>
      <c r="I1" s="69"/>
      <c r="J1" s="69"/>
      <c r="K1" s="69"/>
      <c r="L1" s="69"/>
    </row>
    <row r="2" spans="1:12" ht="18" thickBot="1">
      <c r="A2" s="70">
        <v>42789</v>
      </c>
      <c r="B2" s="71"/>
      <c r="C2" s="71"/>
      <c r="D2" s="71"/>
      <c r="E2" s="71"/>
      <c r="F2" s="71"/>
      <c r="G2" s="71"/>
      <c r="H2" s="71"/>
      <c r="I2" s="71"/>
      <c r="J2" s="71"/>
      <c r="K2" s="71"/>
    </row>
    <row r="3" spans="1:12">
      <c r="A3" s="55" t="s">
        <v>0</v>
      </c>
      <c r="B3" s="53" t="s">
        <v>1</v>
      </c>
      <c r="C3" s="53" t="s">
        <v>2</v>
      </c>
      <c r="D3" s="51" t="s">
        <v>8</v>
      </c>
      <c r="E3" s="52"/>
      <c r="F3" s="53" t="s">
        <v>3</v>
      </c>
      <c r="G3" s="51" t="s">
        <v>91</v>
      </c>
      <c r="H3" s="52"/>
      <c r="I3" s="57" t="s">
        <v>3</v>
      </c>
      <c r="J3" s="59" t="s">
        <v>4</v>
      </c>
      <c r="K3" s="72"/>
    </row>
    <row r="4" spans="1:12" ht="28.2" customHeight="1">
      <c r="A4" s="73"/>
      <c r="B4" s="74"/>
      <c r="C4" s="74"/>
      <c r="D4" s="1" t="s">
        <v>5</v>
      </c>
      <c r="E4" s="1" t="s">
        <v>6</v>
      </c>
      <c r="F4" s="74"/>
      <c r="G4" s="1" t="s">
        <v>5</v>
      </c>
      <c r="H4" s="1" t="s">
        <v>6</v>
      </c>
      <c r="I4" s="58"/>
      <c r="J4" s="2" t="s">
        <v>5</v>
      </c>
      <c r="K4" s="3" t="s">
        <v>6</v>
      </c>
    </row>
    <row r="5" spans="1:12">
      <c r="A5" s="4">
        <v>1</v>
      </c>
      <c r="B5" s="75" t="s">
        <v>9</v>
      </c>
      <c r="C5" s="15" t="s">
        <v>10</v>
      </c>
      <c r="D5" s="4">
        <v>16</v>
      </c>
      <c r="E5" s="7">
        <f t="shared" ref="E5:E28" si="0">D5/20*100</f>
        <v>80</v>
      </c>
      <c r="F5" s="76" t="s">
        <v>51</v>
      </c>
      <c r="G5" s="76">
        <v>27</v>
      </c>
      <c r="H5" s="6">
        <f t="shared" ref="H5:H28" si="1">G5/55*100</f>
        <v>49.090909090909093</v>
      </c>
      <c r="I5" s="6" t="s">
        <v>92</v>
      </c>
      <c r="J5" s="8">
        <f>SUM(D5,G5)</f>
        <v>43</v>
      </c>
      <c r="K5" s="9">
        <f>J5/75*100</f>
        <v>57.333333333333336</v>
      </c>
    </row>
    <row r="6" spans="1:12" ht="12" customHeight="1">
      <c r="A6" s="4">
        <v>2</v>
      </c>
      <c r="B6" s="77" t="s">
        <v>13</v>
      </c>
      <c r="C6" s="15" t="s">
        <v>14</v>
      </c>
      <c r="D6" s="4">
        <v>16</v>
      </c>
      <c r="E6" s="7">
        <f t="shared" si="0"/>
        <v>80</v>
      </c>
      <c r="F6" s="76" t="s">
        <v>52</v>
      </c>
      <c r="G6" s="76">
        <v>18</v>
      </c>
      <c r="H6" s="6">
        <f t="shared" si="1"/>
        <v>32.727272727272727</v>
      </c>
      <c r="I6" s="6" t="s">
        <v>92</v>
      </c>
      <c r="J6" s="8">
        <f t="shared" ref="J6:J28" si="2">SUM(D6,G6)</f>
        <v>34</v>
      </c>
      <c r="K6" s="9">
        <f t="shared" ref="K6:K28" si="3">J6/75*100</f>
        <v>45.333333333333329</v>
      </c>
    </row>
    <row r="7" spans="1:12" ht="12" customHeight="1">
      <c r="A7" s="4">
        <v>3</v>
      </c>
      <c r="B7" s="77" t="s">
        <v>17</v>
      </c>
      <c r="C7" s="15" t="s">
        <v>18</v>
      </c>
      <c r="D7" s="4">
        <v>14</v>
      </c>
      <c r="E7" s="7">
        <f t="shared" si="0"/>
        <v>70</v>
      </c>
      <c r="F7" s="76" t="s">
        <v>52</v>
      </c>
      <c r="G7" s="76">
        <v>28</v>
      </c>
      <c r="H7" s="6">
        <f t="shared" si="1"/>
        <v>50.909090909090907</v>
      </c>
      <c r="I7" s="6" t="s">
        <v>92</v>
      </c>
      <c r="J7" s="8">
        <f t="shared" si="2"/>
        <v>42</v>
      </c>
      <c r="K7" s="9">
        <f t="shared" si="3"/>
        <v>56.000000000000007</v>
      </c>
    </row>
    <row r="8" spans="1:12" ht="12" customHeight="1">
      <c r="A8" s="4">
        <v>4</v>
      </c>
      <c r="B8" s="77" t="s">
        <v>21</v>
      </c>
      <c r="C8" s="15" t="s">
        <v>22</v>
      </c>
      <c r="D8" s="4">
        <v>17</v>
      </c>
      <c r="E8" s="7">
        <f t="shared" si="0"/>
        <v>85</v>
      </c>
      <c r="F8" s="76" t="s">
        <v>52</v>
      </c>
      <c r="G8" s="76">
        <v>27</v>
      </c>
      <c r="H8" s="6">
        <f t="shared" si="1"/>
        <v>49.090909090909093</v>
      </c>
      <c r="I8" s="6" t="s">
        <v>92</v>
      </c>
      <c r="J8" s="8">
        <f t="shared" si="2"/>
        <v>44</v>
      </c>
      <c r="K8" s="9">
        <f t="shared" si="3"/>
        <v>58.666666666666664</v>
      </c>
    </row>
    <row r="9" spans="1:12" ht="12" customHeight="1">
      <c r="A9" s="4">
        <v>5</v>
      </c>
      <c r="B9" s="77" t="s">
        <v>26</v>
      </c>
      <c r="C9" s="15" t="s">
        <v>27</v>
      </c>
      <c r="D9" s="4">
        <v>17</v>
      </c>
      <c r="E9" s="7">
        <f t="shared" si="0"/>
        <v>85</v>
      </c>
      <c r="F9" s="76" t="s">
        <v>51</v>
      </c>
      <c r="G9" s="76">
        <v>29</v>
      </c>
      <c r="H9" s="6">
        <f t="shared" si="1"/>
        <v>52.72727272727272</v>
      </c>
      <c r="I9" s="6" t="s">
        <v>92</v>
      </c>
      <c r="J9" s="8">
        <f t="shared" si="2"/>
        <v>46</v>
      </c>
      <c r="K9" s="9">
        <f t="shared" si="3"/>
        <v>61.333333333333329</v>
      </c>
    </row>
    <row r="10" spans="1:12" ht="12" customHeight="1">
      <c r="A10" s="4">
        <v>6</v>
      </c>
      <c r="B10" s="77" t="s">
        <v>30</v>
      </c>
      <c r="C10" s="15" t="s">
        <v>10</v>
      </c>
      <c r="D10" s="4">
        <v>13</v>
      </c>
      <c r="E10" s="7">
        <f t="shared" si="0"/>
        <v>65</v>
      </c>
      <c r="F10" s="76" t="s">
        <v>51</v>
      </c>
      <c r="G10" s="76">
        <v>31</v>
      </c>
      <c r="H10" s="6">
        <f t="shared" si="1"/>
        <v>56.36363636363636</v>
      </c>
      <c r="I10" s="6" t="s">
        <v>92</v>
      </c>
      <c r="J10" s="8">
        <f t="shared" si="2"/>
        <v>44</v>
      </c>
      <c r="K10" s="9">
        <f t="shared" si="3"/>
        <v>58.666666666666664</v>
      </c>
    </row>
    <row r="11" spans="1:12" ht="12" customHeight="1">
      <c r="A11" s="4">
        <v>7</v>
      </c>
      <c r="B11" s="77" t="s">
        <v>31</v>
      </c>
      <c r="C11" s="15" t="s">
        <v>32</v>
      </c>
      <c r="D11" s="4">
        <v>12</v>
      </c>
      <c r="E11" s="7">
        <f t="shared" si="0"/>
        <v>60</v>
      </c>
      <c r="F11" s="76" t="s">
        <v>52</v>
      </c>
      <c r="G11" s="76">
        <v>30</v>
      </c>
      <c r="H11" s="6">
        <f t="shared" si="1"/>
        <v>54.54545454545454</v>
      </c>
      <c r="I11" s="6" t="s">
        <v>92</v>
      </c>
      <c r="J11" s="8">
        <f t="shared" si="2"/>
        <v>42</v>
      </c>
      <c r="K11" s="9">
        <f t="shared" si="3"/>
        <v>56.000000000000007</v>
      </c>
    </row>
    <row r="12" spans="1:12" ht="12" customHeight="1">
      <c r="A12" s="4">
        <v>8</v>
      </c>
      <c r="B12" s="77" t="s">
        <v>48</v>
      </c>
      <c r="C12" s="15" t="s">
        <v>33</v>
      </c>
      <c r="D12" s="4">
        <v>5</v>
      </c>
      <c r="E12" s="7">
        <f t="shared" si="0"/>
        <v>25</v>
      </c>
      <c r="F12" s="76" t="s">
        <v>52</v>
      </c>
      <c r="G12" s="76">
        <v>22</v>
      </c>
      <c r="H12" s="6">
        <f t="shared" si="1"/>
        <v>40</v>
      </c>
      <c r="I12" s="6" t="s">
        <v>92</v>
      </c>
      <c r="J12" s="8">
        <f t="shared" si="2"/>
        <v>27</v>
      </c>
      <c r="K12" s="9">
        <f t="shared" si="3"/>
        <v>36</v>
      </c>
    </row>
    <row r="13" spans="1:12" ht="12" customHeight="1">
      <c r="A13" s="4">
        <v>9</v>
      </c>
      <c r="B13" s="77" t="s">
        <v>37</v>
      </c>
      <c r="C13" s="15" t="s">
        <v>38</v>
      </c>
      <c r="D13" s="4">
        <v>15</v>
      </c>
      <c r="E13" s="7">
        <f t="shared" si="0"/>
        <v>75</v>
      </c>
      <c r="F13" s="76" t="s">
        <v>51</v>
      </c>
      <c r="G13" s="76">
        <v>30</v>
      </c>
      <c r="H13" s="6">
        <f t="shared" si="1"/>
        <v>54.54545454545454</v>
      </c>
      <c r="I13" s="6" t="s">
        <v>92</v>
      </c>
      <c r="J13" s="8">
        <f t="shared" si="2"/>
        <v>45</v>
      </c>
      <c r="K13" s="9">
        <f t="shared" si="3"/>
        <v>60</v>
      </c>
    </row>
    <row r="14" spans="1:12" ht="12" customHeight="1">
      <c r="A14" s="4">
        <v>10</v>
      </c>
      <c r="B14" s="77" t="s">
        <v>39</v>
      </c>
      <c r="C14" s="15" t="s">
        <v>40</v>
      </c>
      <c r="D14" s="4">
        <v>16</v>
      </c>
      <c r="E14" s="7">
        <f t="shared" si="0"/>
        <v>80</v>
      </c>
      <c r="F14" s="76" t="s">
        <v>51</v>
      </c>
      <c r="G14" s="76">
        <v>32</v>
      </c>
      <c r="H14" s="6">
        <f t="shared" si="1"/>
        <v>58.18181818181818</v>
      </c>
      <c r="I14" s="6" t="s">
        <v>92</v>
      </c>
      <c r="J14" s="8">
        <f t="shared" si="2"/>
        <v>48</v>
      </c>
      <c r="K14" s="9">
        <f t="shared" si="3"/>
        <v>64</v>
      </c>
    </row>
    <row r="15" spans="1:12" ht="12" customHeight="1">
      <c r="A15" s="4">
        <v>11</v>
      </c>
      <c r="B15" s="77" t="s">
        <v>43</v>
      </c>
      <c r="C15" s="15" t="s">
        <v>93</v>
      </c>
      <c r="D15" s="4">
        <v>13</v>
      </c>
      <c r="E15" s="7">
        <f t="shared" si="0"/>
        <v>65</v>
      </c>
      <c r="F15" s="76" t="s">
        <v>52</v>
      </c>
      <c r="G15" s="76">
        <v>34</v>
      </c>
      <c r="H15" s="6">
        <f t="shared" si="1"/>
        <v>61.818181818181813</v>
      </c>
      <c r="I15" s="6" t="s">
        <v>92</v>
      </c>
      <c r="J15" s="8">
        <f t="shared" si="2"/>
        <v>47</v>
      </c>
      <c r="K15" s="9">
        <f t="shared" si="3"/>
        <v>62.666666666666671</v>
      </c>
    </row>
    <row r="16" spans="1:12" ht="12" customHeight="1">
      <c r="A16" s="4">
        <v>12</v>
      </c>
      <c r="B16" s="77" t="s">
        <v>45</v>
      </c>
      <c r="C16" s="15" t="s">
        <v>46</v>
      </c>
      <c r="D16" s="4">
        <v>14</v>
      </c>
      <c r="E16" s="7">
        <f t="shared" si="0"/>
        <v>70</v>
      </c>
      <c r="F16" s="76" t="s">
        <v>52</v>
      </c>
      <c r="G16" s="76">
        <v>32</v>
      </c>
      <c r="H16" s="6">
        <f t="shared" si="1"/>
        <v>58.18181818181818</v>
      </c>
      <c r="I16" s="6" t="s">
        <v>92</v>
      </c>
      <c r="J16" s="8">
        <f t="shared" si="2"/>
        <v>46</v>
      </c>
      <c r="K16" s="9">
        <f t="shared" si="3"/>
        <v>61.333333333333329</v>
      </c>
    </row>
    <row r="17" spans="1:11" ht="12" customHeight="1">
      <c r="A17" s="4">
        <v>13</v>
      </c>
      <c r="B17" s="77" t="s">
        <v>49</v>
      </c>
      <c r="C17" s="15" t="s">
        <v>50</v>
      </c>
      <c r="D17" s="4">
        <v>11</v>
      </c>
      <c r="E17" s="7">
        <f t="shared" si="0"/>
        <v>55.000000000000007</v>
      </c>
      <c r="F17" s="76" t="s">
        <v>52</v>
      </c>
      <c r="G17" s="76">
        <v>25</v>
      </c>
      <c r="H17" s="6">
        <f t="shared" si="1"/>
        <v>45.454545454545453</v>
      </c>
      <c r="I17" s="6" t="s">
        <v>92</v>
      </c>
      <c r="J17" s="8">
        <f t="shared" si="2"/>
        <v>36</v>
      </c>
      <c r="K17" s="9">
        <f t="shared" si="3"/>
        <v>48</v>
      </c>
    </row>
    <row r="18" spans="1:11" ht="12" customHeight="1">
      <c r="A18" s="4">
        <v>14</v>
      </c>
      <c r="B18" s="77" t="s">
        <v>41</v>
      </c>
      <c r="C18" s="15" t="s">
        <v>42</v>
      </c>
      <c r="D18" s="4">
        <v>15</v>
      </c>
      <c r="E18" s="7">
        <f t="shared" si="0"/>
        <v>75</v>
      </c>
      <c r="F18" s="76" t="s">
        <v>52</v>
      </c>
      <c r="G18" s="76">
        <v>25</v>
      </c>
      <c r="H18" s="6">
        <f t="shared" si="1"/>
        <v>45.454545454545453</v>
      </c>
      <c r="I18" s="6" t="s">
        <v>92</v>
      </c>
      <c r="J18" s="8">
        <f t="shared" si="2"/>
        <v>40</v>
      </c>
      <c r="K18" s="9">
        <f t="shared" si="3"/>
        <v>53.333333333333336</v>
      </c>
    </row>
    <row r="19" spans="1:11" ht="12" customHeight="1">
      <c r="A19" s="4">
        <v>15</v>
      </c>
      <c r="B19" s="77" t="s">
        <v>24</v>
      </c>
      <c r="C19" s="15" t="s">
        <v>25</v>
      </c>
      <c r="D19" s="4">
        <v>18</v>
      </c>
      <c r="E19" s="7">
        <f t="shared" si="0"/>
        <v>90</v>
      </c>
      <c r="F19" s="76" t="s">
        <v>52</v>
      </c>
      <c r="G19" s="76">
        <v>31</v>
      </c>
      <c r="H19" s="6">
        <f t="shared" si="1"/>
        <v>56.36363636363636</v>
      </c>
      <c r="I19" s="6" t="s">
        <v>92</v>
      </c>
      <c r="J19" s="8">
        <f t="shared" si="2"/>
        <v>49</v>
      </c>
      <c r="K19" s="9">
        <f t="shared" si="3"/>
        <v>65.333333333333329</v>
      </c>
    </row>
    <row r="20" spans="1:11" ht="12" customHeight="1">
      <c r="A20" s="4">
        <v>16</v>
      </c>
      <c r="B20" s="77" t="s">
        <v>35</v>
      </c>
      <c r="C20" s="15" t="s">
        <v>36</v>
      </c>
      <c r="D20" s="4">
        <v>18</v>
      </c>
      <c r="E20" s="7">
        <f t="shared" si="0"/>
        <v>90</v>
      </c>
      <c r="F20" s="76" t="s">
        <v>51</v>
      </c>
      <c r="G20" s="76">
        <v>34</v>
      </c>
      <c r="H20" s="6">
        <f t="shared" si="1"/>
        <v>61.818181818181813</v>
      </c>
      <c r="I20" s="6" t="s">
        <v>92</v>
      </c>
      <c r="J20" s="8">
        <f t="shared" si="2"/>
        <v>52</v>
      </c>
      <c r="K20" s="9">
        <f t="shared" si="3"/>
        <v>69.333333333333343</v>
      </c>
    </row>
    <row r="21" spans="1:11" ht="12" customHeight="1">
      <c r="A21" s="4">
        <v>17</v>
      </c>
      <c r="B21" s="77" t="s">
        <v>63</v>
      </c>
      <c r="C21" s="15" t="s">
        <v>64</v>
      </c>
      <c r="D21" s="4">
        <v>14</v>
      </c>
      <c r="E21" s="7">
        <f t="shared" si="0"/>
        <v>70</v>
      </c>
      <c r="F21" s="76" t="s">
        <v>52</v>
      </c>
      <c r="G21" s="76">
        <v>29</v>
      </c>
      <c r="H21" s="6">
        <f t="shared" si="1"/>
        <v>52.72727272727272</v>
      </c>
      <c r="I21" s="6" t="s">
        <v>92</v>
      </c>
      <c r="J21" s="8">
        <f t="shared" si="2"/>
        <v>43</v>
      </c>
      <c r="K21" s="9">
        <f t="shared" si="3"/>
        <v>57.333333333333336</v>
      </c>
    </row>
    <row r="22" spans="1:11" ht="12" customHeight="1">
      <c r="A22" s="4">
        <v>18</v>
      </c>
      <c r="B22" s="77" t="s">
        <v>65</v>
      </c>
      <c r="C22" s="15" t="s">
        <v>66</v>
      </c>
      <c r="D22" s="4">
        <v>14</v>
      </c>
      <c r="E22" s="7">
        <f t="shared" si="0"/>
        <v>70</v>
      </c>
      <c r="F22" s="76" t="s">
        <v>51</v>
      </c>
      <c r="G22" s="76">
        <v>22</v>
      </c>
      <c r="H22" s="6">
        <f t="shared" si="1"/>
        <v>40</v>
      </c>
      <c r="I22" s="6" t="s">
        <v>92</v>
      </c>
      <c r="J22" s="8">
        <f t="shared" si="2"/>
        <v>36</v>
      </c>
      <c r="K22" s="9">
        <f t="shared" si="3"/>
        <v>48</v>
      </c>
    </row>
    <row r="23" spans="1:11" ht="12" customHeight="1">
      <c r="A23" s="4">
        <v>19</v>
      </c>
      <c r="B23" s="5" t="s">
        <v>67</v>
      </c>
      <c r="C23" s="5" t="s">
        <v>33</v>
      </c>
      <c r="D23" s="4">
        <v>15</v>
      </c>
      <c r="E23" s="7">
        <f t="shared" si="0"/>
        <v>75</v>
      </c>
      <c r="F23" s="76" t="s">
        <v>68</v>
      </c>
      <c r="G23" s="78">
        <v>32</v>
      </c>
      <c r="H23" s="6">
        <f t="shared" si="1"/>
        <v>58.18181818181818</v>
      </c>
      <c r="I23" s="6" t="s">
        <v>92</v>
      </c>
      <c r="J23" s="8">
        <f t="shared" si="2"/>
        <v>47</v>
      </c>
      <c r="K23" s="9">
        <f t="shared" si="3"/>
        <v>62.666666666666671</v>
      </c>
    </row>
    <row r="24" spans="1:11" ht="12" customHeight="1">
      <c r="A24" s="4">
        <v>20</v>
      </c>
      <c r="B24" s="79" t="s">
        <v>77</v>
      </c>
      <c r="C24" s="15" t="s">
        <v>29</v>
      </c>
      <c r="D24" s="26">
        <v>14</v>
      </c>
      <c r="E24" s="7">
        <f t="shared" si="0"/>
        <v>70</v>
      </c>
      <c r="F24" s="76" t="s">
        <v>68</v>
      </c>
      <c r="G24" s="26">
        <v>40</v>
      </c>
      <c r="H24" s="6">
        <f t="shared" si="1"/>
        <v>72.727272727272734</v>
      </c>
      <c r="I24" s="6" t="s">
        <v>92</v>
      </c>
      <c r="J24" s="8">
        <f t="shared" si="2"/>
        <v>54</v>
      </c>
      <c r="K24" s="9">
        <f t="shared" si="3"/>
        <v>72</v>
      </c>
    </row>
    <row r="25" spans="1:11" ht="12" customHeight="1">
      <c r="A25" s="4">
        <v>21</v>
      </c>
      <c r="B25" s="79" t="s">
        <v>19</v>
      </c>
      <c r="C25" s="15" t="s">
        <v>20</v>
      </c>
      <c r="D25" s="26">
        <v>20</v>
      </c>
      <c r="E25" s="7">
        <f t="shared" si="0"/>
        <v>100</v>
      </c>
      <c r="F25" s="76" t="s">
        <v>52</v>
      </c>
      <c r="G25" s="26">
        <v>37</v>
      </c>
      <c r="H25" s="6">
        <f t="shared" si="1"/>
        <v>67.272727272727266</v>
      </c>
      <c r="I25" s="6" t="s">
        <v>92</v>
      </c>
      <c r="J25" s="8">
        <f t="shared" si="2"/>
        <v>57</v>
      </c>
      <c r="K25" s="9">
        <f t="shared" si="3"/>
        <v>76</v>
      </c>
    </row>
    <row r="26" spans="1:11" ht="12" customHeight="1">
      <c r="A26" s="4">
        <v>22</v>
      </c>
      <c r="B26" s="79" t="s">
        <v>11</v>
      </c>
      <c r="C26" s="15" t="s">
        <v>94</v>
      </c>
      <c r="D26" s="26">
        <v>17</v>
      </c>
      <c r="E26" s="7">
        <f t="shared" si="0"/>
        <v>85</v>
      </c>
      <c r="F26" s="76" t="s">
        <v>51</v>
      </c>
      <c r="G26" s="26">
        <v>23</v>
      </c>
      <c r="H26" s="6">
        <f t="shared" si="1"/>
        <v>41.818181818181813</v>
      </c>
      <c r="I26" s="6" t="s">
        <v>92</v>
      </c>
      <c r="J26" s="8">
        <f t="shared" si="2"/>
        <v>40</v>
      </c>
      <c r="K26" s="9">
        <f t="shared" si="3"/>
        <v>53.333333333333336</v>
      </c>
    </row>
    <row r="27" spans="1:11" ht="12" customHeight="1">
      <c r="A27" s="4">
        <v>23</v>
      </c>
      <c r="B27" s="79" t="s">
        <v>15</v>
      </c>
      <c r="C27" s="15" t="s">
        <v>16</v>
      </c>
      <c r="D27" s="26">
        <v>19</v>
      </c>
      <c r="E27" s="7">
        <f t="shared" si="0"/>
        <v>95</v>
      </c>
      <c r="F27" s="76" t="s">
        <v>51</v>
      </c>
      <c r="G27" s="26">
        <v>34</v>
      </c>
      <c r="H27" s="6">
        <f t="shared" si="1"/>
        <v>61.818181818181813</v>
      </c>
      <c r="I27" s="6" t="s">
        <v>92</v>
      </c>
      <c r="J27" s="8">
        <f t="shared" si="2"/>
        <v>53</v>
      </c>
      <c r="K27" s="9">
        <f t="shared" si="3"/>
        <v>70.666666666666671</v>
      </c>
    </row>
    <row r="28" spans="1:11" ht="12" customHeight="1">
      <c r="A28" s="5">
        <v>24</v>
      </c>
      <c r="B28" s="79" t="s">
        <v>88</v>
      </c>
      <c r="C28" s="15" t="s">
        <v>36</v>
      </c>
      <c r="D28" s="5">
        <v>13</v>
      </c>
      <c r="E28" s="7">
        <f t="shared" si="0"/>
        <v>65</v>
      </c>
      <c r="F28" s="76" t="s">
        <v>90</v>
      </c>
      <c r="G28" s="80">
        <v>30</v>
      </c>
      <c r="H28" s="6">
        <f t="shared" si="1"/>
        <v>54.54545454545454</v>
      </c>
      <c r="I28" s="6" t="s">
        <v>92</v>
      </c>
      <c r="J28" s="8">
        <f t="shared" si="2"/>
        <v>43</v>
      </c>
      <c r="K28" s="9">
        <f t="shared" si="3"/>
        <v>57.333333333333336</v>
      </c>
    </row>
    <row r="29" spans="1:11" ht="15" thickBot="1">
      <c r="A29" s="66" t="s">
        <v>7</v>
      </c>
      <c r="B29" s="66"/>
      <c r="C29" s="66"/>
      <c r="D29" s="40">
        <f>AVERAGE(D3:D23)</f>
        <v>14.368421052631579</v>
      </c>
      <c r="E29" s="40">
        <f>AVERAGE(E3:E23)</f>
        <v>71.84210526315789</v>
      </c>
      <c r="F29" s="40"/>
      <c r="G29" s="40">
        <f>AVERAGE(G3:G23)</f>
        <v>28.315789473684209</v>
      </c>
      <c r="H29" s="40">
        <f>AVERAGE(H3:H23)</f>
        <v>51.483253588516746</v>
      </c>
      <c r="I29" s="40"/>
      <c r="J29" s="40">
        <f>AVERAGE(J3:J23)</f>
        <v>42.684210526315788</v>
      </c>
      <c r="K29" s="40">
        <f>AVERAGE(K3:K23)</f>
        <v>56.912280701754391</v>
      </c>
    </row>
  </sheetData>
  <mergeCells count="11">
    <mergeCell ref="A29:C29"/>
    <mergeCell ref="B1:L1"/>
    <mergeCell ref="A2:K2"/>
    <mergeCell ref="A3:A4"/>
    <mergeCell ref="B3:B4"/>
    <mergeCell ref="C3:C4"/>
    <mergeCell ref="D3:E3"/>
    <mergeCell ref="F3:F4"/>
    <mergeCell ref="G3:H3"/>
    <mergeCell ref="I3:I4"/>
    <mergeCell ref="J3:K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Лист1</vt:lpstr>
      <vt:lpstr>Лист2</vt:lpstr>
      <vt:lpstr>Лист3</vt:lpstr>
      <vt:lpstr>Лист4</vt:lpstr>
      <vt:lpstr>Лист5</vt:lpstr>
      <vt:lpstr>Лист7</vt:lpstr>
      <vt:lpstr>Лист6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2017-02-24T06:04:13Z</dcterms:modified>
</cp:coreProperties>
</file>